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обТПО\K_TP3600.VL.0099\"/>
    </mc:Choice>
  </mc:AlternateContent>
  <bookViews>
    <workbookView xWindow="0" yWindow="0" windowWidth="28800" windowHeight="15090" tabRatio="859" firstSheet="8"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3">'8. Общие сведения'!$32:$32</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'8. Общие сведения'!#REF!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ввод'!$A$1:$Y$88</definedName>
    <definedName name="_xlnm.Print_Area" localSheetId="10">'7. Паспорт отчет о закупке'!$A$1:$AV$43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H35" i="9" l="1"/>
  <c r="H37" i="9" l="1"/>
  <c r="G39" i="9" l="1"/>
  <c r="H39" i="9" s="1"/>
  <c r="G43" i="9" s="1"/>
  <c r="G44" i="9" s="1"/>
  <c r="H44" i="9" s="1"/>
  <c r="G47" i="9" s="1"/>
  <c r="G37" i="9"/>
  <c r="G35" i="9"/>
  <c r="H32" i="9"/>
  <c r="B21" i="17" l="1"/>
  <c r="H31" i="9" l="1"/>
  <c r="C50" i="9" l="1"/>
  <c r="D50" i="9" s="1"/>
  <c r="C53" i="9" s="1"/>
  <c r="D53" i="9" s="1"/>
  <c r="C32" i="9"/>
  <c r="D32" i="9" s="1"/>
  <c r="D31" i="9"/>
  <c r="C35" i="9" l="1"/>
  <c r="D35" i="9" s="1"/>
  <c r="C37" i="9"/>
  <c r="D37" i="9" s="1"/>
  <c r="C39" i="9" s="1"/>
  <c r="D39" i="9" s="1"/>
  <c r="C42" i="9" l="1"/>
  <c r="D42" i="9" s="1"/>
  <c r="C43" i="9"/>
  <c r="D43" i="9" s="1"/>
  <c r="C44" i="9" s="1"/>
  <c r="D44" i="9" s="1"/>
  <c r="C47" i="9" s="1"/>
  <c r="D47" i="9" s="1"/>
  <c r="C49" i="9" s="1"/>
  <c r="A5" i="11"/>
  <c r="A4" i="10"/>
  <c r="A5" i="9"/>
  <c r="A5" i="8"/>
  <c r="A5" i="7"/>
  <c r="A4" i="6"/>
  <c r="A5" i="5"/>
  <c r="A5" i="16"/>
  <c r="A6" i="15"/>
  <c r="A4" i="2"/>
  <c r="G42" i="9" l="1"/>
  <c r="H42" i="9"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H43" i="9" l="1"/>
  <c r="A9" i="11"/>
  <c r="A8" i="10"/>
  <c r="A9" i="9"/>
  <c r="A9" i="8"/>
  <c r="A9" i="7"/>
  <c r="A8" i="6"/>
  <c r="A9" i="5"/>
  <c r="A8" i="2"/>
  <c r="H47" i="9" l="1"/>
  <c r="G49" i="9" s="1"/>
  <c r="A15" i="11"/>
  <c r="A14" i="10"/>
  <c r="A15" i="9"/>
  <c r="A15" i="8"/>
  <c r="A15" i="7"/>
  <c r="A14" i="6"/>
  <c r="A15" i="5"/>
  <c r="A14" i="2"/>
  <c r="A12" i="11"/>
  <c r="A12" i="9"/>
  <c r="A12" i="8"/>
  <c r="A12" i="7"/>
  <c r="A11" i="6"/>
  <c r="A12" i="5"/>
  <c r="A11" i="2"/>
  <c r="A11" i="10"/>
  <c r="H49" i="9" l="1"/>
  <c r="G50" i="9" s="1"/>
  <c r="H50" i="9" s="1"/>
  <c r="G53" i="9" s="1"/>
  <c r="H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<sst xmlns="http://schemas.openxmlformats.org/spreadsheetml/2006/main" count="1665" uniqueCount="682">
  <si>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</si>
  <si>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</si>
  <si>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</si>
  <si>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</si>
  <si>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</si>
  <si>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</si>
  <si>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</si>
  <si>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</si>
  <si>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</si>
  <si>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</si>
  <si>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</si>
  <si>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</si>
  <si>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</si>
  <si>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</si>
  <si>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</si>
  <si>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</si>
  <si>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</si>
  <si>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</si>
  <si>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</si>
  <si>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</si>
  <si>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</si>
  <si>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</si>
  <si>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</si>
  <si>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</si>
  <si>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</si>
  <si>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</si>
  <si>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</si>
  <si>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</si>
  <si>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</si>
  <si>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</si>
  <si>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</si>
  <si>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</si>
  <si>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</si>
  <si>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</si>
  <si>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</si>
  <si>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</si>
  <si>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</si>
  <si>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</si>
  <si>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</si>
  <si>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</si>
  <si>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</si>
  <si>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</si>
  <si>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</si>
  <si>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</si>
  <si>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</si>
  <si>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</si>
  <si>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</si>
  <si>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</si>
  <si>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</si>
  <si>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</si>
  <si>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</si>
  <si>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</si>
  <si>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</si>
  <si>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</si>
  <si>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</si>
  <si>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</si>
  <si>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</si>
  <si>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</si>
  <si>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</si>
  <si>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</si>
  <si>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</si>
  <si>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</si>
  <si>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</si>
  <si>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</si>
  <si>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</si>
  <si>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</si>
  <si>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</si>
  <si>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</si>
  <si>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</si>
  <si>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</si>
  <si>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</si>
  <si>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</si>
  <si>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</si>
  <si>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</si>
  <si>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</si>
  <si>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</si>
  <si>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</si>
  <si>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</si>
  <si>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</si>
  <si>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</si>
  <si>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</si>
  <si>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</si>
  <si>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</si>
  <si>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</si>
  <si>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</si>
  <si>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</si>
  <si>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</si>
  <si>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</si>
  <si>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</si>
  <si>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</si>
  <si>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</si>
  <si>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</si>
  <si>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</si>
  <si>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</si>
  <si>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</si>
  <si>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</si>
  <si>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</si>
  <si>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</si>
  <si>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</si>
  <si>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</si>
  <si>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</si>
  <si>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</si>
  <si>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</si>
  <si>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</si>
  <si>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</si>
  <si>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</si>
  <si>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</si>
  <si>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</si>
  <si>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</si>
  <si>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</si>
  <si>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</si>
  <si>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</si>
  <si>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</si>
  <si>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</si>
  <si>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</si>
  <si>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</si>
  <si>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</si>
  <si>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</si>
  <si>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</si>
  <si>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</si>
  <si>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</si>
  <si>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</si>
  <si>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</si>
  <si>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</si>
  <si>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</si>
  <si>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</si>
  <si>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</si>
  <si>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</si>
  <si>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</si>
  <si>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</si>
  <si>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</si>
  <si>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</si>
  <si>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</si>
  <si>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</si>
  <si>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</si>
  <si>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</si>
  <si>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</si>
  <si>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</si>
  <si>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</si>
  <si>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</si>
  <si>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</si>
  <si>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</si>
  <si>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</si>
  <si>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</si>
  <si>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</si>
  <si>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</si>
  <si>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</si>
  <si>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</si>
  <si>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</si>
  <si>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</si>
  <si>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</si>
  <si>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</si>
  <si>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</si>
  <si>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</si>
  <si>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</si>
  <si>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</si>
  <si>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</si>
  <si>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</si>
  <si>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</si>
  <si>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</si>
  <si>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</si>
  <si>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</si>
  <si>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</si>
  <si>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</si>
  <si>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</si>
  <si>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</si>
  <si>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</si>
  <si>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</si>
  <si>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</si>
  <si>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</si>
  <si>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</si>
  <si>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</si>
  <si>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</si>
  <si>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</si>
  <si>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</si>
  <si>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</si>
  <si>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</si>
  <si>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</si>
  <si>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</si>
  <si>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</si>
  <si>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</si>
  <si>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</si>
  <si>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</si>
  <si>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</si>
  <si>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</si>
  <si>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</si>
  <si>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</si>
  <si>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</si>
  <si>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</si>
  <si>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</si>
  <si>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</si>
  <si>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</si>
  <si>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</si>
  <si>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</si>
  <si>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</si>
  <si>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</si>
  <si>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</si>
  <si>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</si>
  <si>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</si>
  <si>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</si>
  <si>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</si>
  <si>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</si>
  <si>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</si>
  <si>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</si>
  <si>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</si>
  <si>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</si>
  <si>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</si>
  <si>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</si>
  <si>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</si>
  <si>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</si>
  <si>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</si>
  <si>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</si>
  <si>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</si>
  <si>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</si>
  <si>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</si>
  <si>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</si>
  <si>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</si>
  <si>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</si>
  <si>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</si>
  <si>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</si>
  <si>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</si>
  <si>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</si>
  <si>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</si>
  <si>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</si>
  <si>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</si>
  <si>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</si>
  <si>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</si>
  <si>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</si>
  <si>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</si>
  <si>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</si>
  <si>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</si>
  <si>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</si>
  <si>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</si>
  <si>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</si>
  <si>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</si>
  <si>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</si>
  <si>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</si>
  <si>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</si>
  <si>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</si>
  <si>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</si>
  <si>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</si>
  <si>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</si>
  <si>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</si>
  <si>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</si>
  <si>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</si>
  <si>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</si>
  <si>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</si>
  <si>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</si>
  <si>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</si>
  <si>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</si>
  <si>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</si>
  <si>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</si>
  <si>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</si>
  <si>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</si>
  <si>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</si>
  <si>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</si>
  <si>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</si>
  <si>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</si>
  <si>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</si>
  <si>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</si>
  <si>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</si>
  <si>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</si>
  <si>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</si>
  <si>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</si>
  <si>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</si>
  <si>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</si>
  <si>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</si>
  <si>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</si>
  <si>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</si>
  <si>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</si>
  <si>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</si>
  <si>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</si>
  <si>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</si>
  <si>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</si>
  <si>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</si>
  <si>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</si>
  <si>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</si>
  <si>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</si>
  <si>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</si>
  <si>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</si>
  <si>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</si>
  <si>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</si>
  <si>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</si>
  <si>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</si>
  <si>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</si>
  <si>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</si>
  <si>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</si>
  <si>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</si>
  <si>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</si>
  <si>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</si>
  <si>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</si>
  <si>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</si>
  <si>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</si>
  <si>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</si>
  <si>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</si>
  <si>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</si>
  <si>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</si>
  <si>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</si>
  <si>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</si>
  <si>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</si>
  <si>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</si>
  <si>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</si>
  <si>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</si>
  <si>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</si>
  <si>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</si>
  <si>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</si>
  <si>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</si>
  <si>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</si>
  <si>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</si>
  <si>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</si>
  <si>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</si>
  <si>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</si>
  <si>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</si>
  <si>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</si>
  <si>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</si>
  <si>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</si>
  <si>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</si>
  <si>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</si>
  <si>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</si>
  <si>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</si>
  <si>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</si>
  <si>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</si>
  <si>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</si>
  <si>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</si>
  <si>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</si>
  <si>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</si>
  <si>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</si>
  <si>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</si>
  <si>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</si>
  <si>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</si>
  <si>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</si>
  <si>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</si>
  <si>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</si>
  <si>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</si>
  <si>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</si>
  <si>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</si>
  <si>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</si>
  <si>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</si>
  <si>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</si>
  <si>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</si>
  <si>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</si>
  <si>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</si>
  <si>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</si>
  <si>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</si>
  <si>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</si>
  <si>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</si>
  <si>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</si>
  <si>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</si>
  <si>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</si>
  <si>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</si>
  <si>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</si>
  <si>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</si>
  <si>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</si>
  <si>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</si>
  <si>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</si>
  <si>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</si>
  <si>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</si>
  <si>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</si>
  <si>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</si>
  <si>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</si>
  <si>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</si>
  <si>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</si>
  <si>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</si>
  <si>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</si>
  <si>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</si>
  <si>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</si>
  <si>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</si>
  <si>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</si>
  <si>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</si>
  <si>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</si>
  <si>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</si>
  <si>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</si>
  <si>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</si>
  <si>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</si>
  <si>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</si>
  <si>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</si>
  <si>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</si>
  <si>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</si>
  <si>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</si>
  <si>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</si>
  <si>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</si>
  <si>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</si>
  <si>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</si>
  <si>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</si>
  <si>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</si>
  <si>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</si>
  <si>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</si>
  <si>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</si>
  <si>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</si>
  <si>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</si>
  <si>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</si>
  <si>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</si>
  <si>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</si>
  <si>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</si>
  <si>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</si>
  <si>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</si>
  <si>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</si>
  <si>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</si>
  <si>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</si>
  <si>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</si>
  <si>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</si>
  <si>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</si>
  <si>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</si>
  <si>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</si>
  <si>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</si>
  <si>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</si>
  <si>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</si>
  <si>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</si>
  <si>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</si>
  <si>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</si>
  <si>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</si>
  <si>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</si>
  <si>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</si>
  <si>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</si>
  <si>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</si>
  <si>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</si>
  <si>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</si>
  <si>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</si>
  <si>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</si>
  <si>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</si>
  <si>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</si>
  <si>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</si>
  <si>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</si>
  <si>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</si>
  <si>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</si>
  <si>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</si>
  <si>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</si>
  <si>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</si>
  <si>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</si>
  <si>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</si>
  <si>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</si>
  <si>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</si>
  <si>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</si>
  <si>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</si>
  <si>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</si>
  <si>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</si>
  <si>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</si>
  <si>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</si>
  <si>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</si>
  <si>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</si>
  <si>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</si>
  <si>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</si>
  <si>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</si>
  <si>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</si>
  <si>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</si>
  <si>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</si>
  <si>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</si>
  <si>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</si>
  <si>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</si>
  <si>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</si>
  <si>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</si>
  <si>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</si>
  <si>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</si>
  <si>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</si>
  <si>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</si>
  <si>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</si>
  <si>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</si>
  <si>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</si>
  <si>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</si>
  <si>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</si>
  <si>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</si>
  <si>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</si>
  <si>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1967</t>
  </si>
  <si>
    <t>2015-2019</t>
  </si>
  <si>
    <t>2021-2024</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</si>
  <si>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</si>
  <si>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</si>
  <si>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</si>
  <si>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</si>
  <si>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</si>
  <si>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</si>
  <si>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</si>
  <si>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</si>
  <si>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</si>
  <si>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</si>
  <si>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</si>
  <si>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</si>
  <si>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</si>
  <si>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</si>
  <si>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</si>
  <si>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 xml:space="preserve"> ВЛЗ - 8.74 км., ВЛИ-13.01 км., КТП-9 шт., опоры, состоящие из ж/б стоек, КТП из металлического корпуса.</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</si>
  <si>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</si>
  <si>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</si>
  <si>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</si>
  <si>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</si>
  <si>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</si>
  <si>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</si>
  <si>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</si>
  <si>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</si>
  <si>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</si>
  <si>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</si>
  <si>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</si>
  <si>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</si>
  <si>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</si>
  <si>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</si>
  <si>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</si>
  <si>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</si>
  <si>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</si>
  <si>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</si>
  <si>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</si>
  <si>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</si>
  <si>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</si>
  <si>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</si>
  <si>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</si>
  <si>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</si>
  <si>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</si>
  <si>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</si>
  <si>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</si>
  <si>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</si>
  <si>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</si>
  <si>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</si>
  <si>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</si>
  <si>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</si>
  <si>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</si>
  <si>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</si>
  <si>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</si>
  <si>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</si>
  <si>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</si>
  <si>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</si>
  <si>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</si>
  <si>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</si>
  <si>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</si>
  <si>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</si>
  <si>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</si>
  <si>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</si>
  <si>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</si>
  <si>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</si>
  <si>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</si>
  <si>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</si>
  <si>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</si>
  <si>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</si>
  <si>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</si>
  <si>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</si>
  <si>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</si>
  <si>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</si>
  <si>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</si>
  <si>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</si>
  <si>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</si>
  <si>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</si>
  <si>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</si>
  <si>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</si>
  <si>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</si>
  <si>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</si>
  <si>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</si>
  <si>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</si>
  <si>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</si>
  <si>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</si>
  <si>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</si>
  <si>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</si>
  <si>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</si>
  <si>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</si>
  <si>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</si>
  <si>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</si>
  <si>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</si>
  <si>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</si>
  <si>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</si>
  <si>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</si>
  <si>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</si>
  <si>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</si>
  <si>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</si>
  <si>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</si>
  <si>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</si>
  <si>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</si>
  <si>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</si>
  <si>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</si>
  <si>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</si>
  <si>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</si>
  <si>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</si>
  <si>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</si>
  <si>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</si>
  <si>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0,221; 0,143; 0,211; 0,043; 0,096; 0,085; 0,135; 0,056; 0,141</t>
  </si>
  <si>
    <t>П</t>
  </si>
  <si>
    <t>ЛЭП, км</t>
  </si>
  <si>
    <t>1.12.</t>
  </si>
  <si>
    <t>3.7.</t>
  </si>
  <si>
    <t>Факт (предложения по корректировке плана)</t>
  </si>
  <si>
    <t>Год 2023</t>
  </si>
  <si>
    <t>Год 2024</t>
  </si>
  <si>
    <t>Год 2025</t>
  </si>
  <si>
    <t>Год 2026</t>
  </si>
  <si>
    <t>Год 2027</t>
  </si>
  <si>
    <t xml:space="preserve"> по состоянию на 01.01.2022</t>
  </si>
  <si>
    <t>нд</t>
  </si>
  <si>
    <t>Тюменская область</t>
  </si>
  <si>
    <t>Год раскрытия информации: 2023 год</t>
  </si>
  <si>
    <t xml:space="preserve">Наименование объекта </t>
  </si>
  <si>
    <t>объем заключенного договора PD03.3000.2022.260 от 01.06.2022 . ООО "ЛЭП-проект"    в ценах 2022 года с НДС, млн. руб</t>
  </si>
  <si>
    <t>объем заключенного договора РАСПОРЯЖЕНИЕ №1384 от 22.09.2022 . Администрация Тобольского муниципального района Тюменской области  в ценах 2022 года с НДС, млн. руб</t>
  </si>
  <si>
    <t>объем заключенного договора РАСПОРЯЖЕНИЕ №1369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</si>
  <si>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№1568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</si>
  <si>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№1569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</si>
  <si>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№1570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</si>
  <si>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№1599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</si>
  <si>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№1631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</si>
  <si>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№1653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</si>
  <si>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№1654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</si>
  <si>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№1672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</si>
  <si>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№1673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</si>
  <si>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№1677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</si>
  <si>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№1812 от 17.11.2022 . Администрация Тобольского муниципального района Тюменской области  в ценах 2022 года с НДС, млн. руб</t>
  </si>
  <si>
    <t>объем заключенного договора РАСПОРЯЖЕНИЕ №1821 от 17.11.2022 . Администрация Тобольского муниципального района Тюменской области  в ценах 2022 года с НДС, млн. руб</t>
  </si>
  <si>
    <t xml:space="preserve"> АО "РОССЕТИ ТЮМЕНЬ" Тюменские ЭС</t>
  </si>
  <si>
    <t xml:space="preserve"> ООО "ЛЭП-проект"</t>
  </si>
  <si>
    <t xml:space="preserve"> Администрация Тобольского муниципального района Тюменской области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</si>
  <si>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</si>
  <si>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</si>
  <si>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</si>
  <si>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</si>
  <si>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</si>
  <si>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</si>
  <si>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</si>
  <si>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</si>
  <si>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</si>
  <si>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</si>
  <si>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</si>
  <si>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АО "РОССЕТИ ТЮМЕНЬ"</t>
  </si>
  <si>
    <t>Юг Тюменской обл., Тобольский р-он</t>
  </si>
  <si>
    <t>ВЛ - 21,75 км., ТП -9 шт., 1.343 МВА</t>
  </si>
  <si>
    <t>Сметная стоимость проекта в ценах 2023 года с НДС, млн. руб.</t>
  </si>
  <si>
    <t>возможность реализации в установленный срок</t>
  </si>
  <si>
    <t>Длительное согласование плана закупки. Заключение договора в поздние сроки.</t>
  </si>
  <si>
    <t>2022.0183</t>
  </si>
  <si>
    <t>Филиал АО "Россети Тюмень" ТюмЭС</t>
  </si>
  <si>
    <t>Реконструкция и техперевооружение электросетевых объектов</t>
  </si>
  <si>
    <t>12.2023</t>
  </si>
  <si>
    <t>1,343</t>
  </si>
  <si>
    <t>21,75</t>
  </si>
  <si>
    <t>ПИР</t>
  </si>
  <si>
    <t>Выполнение проектно-изыскательских работ по реконструкции электросетевого комплекса ВЛ 10 кВ Полуяново с КТП и ВЛ 0,4 кВТобольского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</si>
  <si>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</si>
  <si>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</si>
  <si>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</si>
  <si>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</si>
  <si>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</si>
  <si>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32211299457</t>
  </si>
  <si>
    <t>www.roseltorg.ru</t>
  </si>
  <si>
    <t>06.04.2022</t>
  </si>
  <si>
    <t>08.04.2022</t>
  </si>
  <si>
    <t>20.04.2022</t>
  </si>
  <si>
    <t>12.05.2022</t>
  </si>
  <si>
    <t>07.06.2022</t>
  </si>
  <si>
    <t>01.06.2022</t>
  </si>
  <si>
    <t>30.12.2022</t>
  </si>
  <si>
    <t>Победителем выбран Участник с ненаименьшей ценой, т.к. по результатам ранжировки набрал наибольшее количествобаллов за счет опыта аналогичных договоров и деловой репутации.</t>
  </si>
  <si>
    <t>ОАО "ИДЦ"</t>
  </si>
  <si>
    <t>ООО "СНГ"</t>
  </si>
  <si>
    <t>ООО "КЭТ"</t>
  </si>
  <si>
    <t>Прочие</t>
  </si>
  <si>
    <t>Использование земельного участка для реконструкции электросетевого комплекса ВЛ 10 кВ Полуяново с КТП и ВЛ 0,4 кВ по
распоряжению №1384 от 22.09.2022г.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</si>
  <si>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</si>
  <si>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</si>
  <si>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</si>
  <si>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</si>
  <si>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Полуяново с КТП и ВЛ 0,4 кВ по
распоряжению №1369 от 20.09.2022г.</t>
  </si>
  <si>
    <t>Использование земельного участка для реконструкции электросетевого комплекса ВЛ 10 кВ Полуяново с КТП и ВЛ 0,4 кВ по
распоряжению №1568 от 19.10.2022г.</t>
  </si>
  <si>
    <t>Использование земельного участка для реконструкции электросетевого комплекса ВЛ 10 кВ Полуяново с КТП и ВЛ 0,4 кВ по
распоряжению №1569 от 19.10.2022г.</t>
  </si>
  <si>
    <t>Использование земельного участка для реконструкции электросетевого комплекса ВЛ 10 кВ Полуяново с КТП и ВЛ 0,4 кВ по
распоряжению №1570 от 19.10.2022г.</t>
  </si>
  <si>
    <t>Использование земельного участка для реконструкции электросетевого комплекса ВЛ 10 кВ Полуяново с КТП и ВЛ 0,4 кВ по
распоряжению №1599 от 21.10.2022г.</t>
  </si>
  <si>
    <t>Использование земельного участка для реконструкции электросетевого комплекса ВЛ 10 кВ Полуяново с КТП и ВЛ 0,4 кВ по
распоряжению №1631 от 26.10.2022г.</t>
  </si>
  <si>
    <t>Использование земельного участка для реконструкции электросетевого комплекса ВЛ 10 кВ Полуяново с КТП и ВЛ 0,4 кВ по
распоряжению №1653 от 31.10.2022г.</t>
  </si>
  <si>
    <t>Использование земельного участка для реконструкции электросетевого комплекса ВЛ 10 кВ Полуяново с КТП и ВЛ 0,4 кВ по
распоряжению №1654 от 31.10.2022г.</t>
  </si>
  <si>
    <t>Использование земельного участка для реконструкции электросетевого комплекса ВЛ 10 кВ Полуяново с КТП и ВЛ 0,4 кВ по
распоряжению №1672 от 01.11.2022г.</t>
  </si>
  <si>
    <t>Использование земельного участка для реконструкции электросетевого комплекса ВЛ 10 кВ Полуяново с КТП и ВЛ 0,4 кВ по
распоряжению №1673 от 01.11.2022г.</t>
  </si>
  <si>
    <t>Использование земельного участка для реконструкции электросетевого комплекса ВЛ 10 кВ Полуяново с КТП и ВЛ 0,4 кВ по
распоряжению №1677 от 01.11.2022г.</t>
  </si>
  <si>
    <t>Использование земельного участка для реконструкции электросетевого комплекса ВЛ 10 кВ Полуяново с КТП и ВЛ 0,4 кВ по
распоряжению №1812 от 17.11.2022г.</t>
  </si>
  <si>
    <t>Использование земельного участка для реконструкции электросетевого комплекса ВЛ 10 кВ Полуяново с КТП и ВЛ 0,4 кВ по
распоряжению №1821 от 17.11.2022г.</t>
  </si>
  <si>
    <t>РТ13/01/996 31.10.2022. Аренда земли НДС не облагается. Сумма договора 15.158,34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3.181,34 руб.</t>
  </si>
  <si>
    <t>РТ13/01/996 31.10.2022. Аренда земли НДС не облагается. Сумма договора 96,15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 руб.</t>
  </si>
  <si>
    <t>РТ13/01/1121 30.11.2022.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927,81 руб.</t>
  </si>
  <si>
    <t>РТ13/01/1121 30.11.2022. Аренда земли НДС не облагается. Сумма договора 29.435,67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1 647,76 руб.</t>
  </si>
  <si>
    <t>РТ13/01/1121 30.11.2022. Аренда земли НДС не облагается. Сумма договора 31.950,75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3 868,81 руб.</t>
  </si>
  <si>
    <t>РТ13/01/1121 30.11.2022. Аренда земли НДС не облагается. Сумма договора 1.105,32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201,28 руб.</t>
  </si>
  <si>
    <t>РТ13/01/1121 от 30.11.2022. Аренда земли НДС не облагается. Сумма договора 40.917,63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4 474,82 руб.</t>
  </si>
  <si>
    <t>РТ13/01/1269 от 30.12.2022.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1 996,19 руб.</t>
  </si>
  <si>
    <t>РТ13/01/1269 от 30.12.2022. Аренда земли НДС не облагается. Сумма договора 9.393,69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1 137,45 руб.</t>
  </si>
  <si>
    <t>РТ13/01/1269 от 30.12.2022. Аренда земли НДС не облагается. Сумма договора 11.630,52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651,06 руб.</t>
  </si>
  <si>
    <t>РТ13/01/1269 от 30.12.2022. Аренда земли НДС не облагается. Сумма договора 6.354,33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355,71 руб.</t>
  </si>
  <si>
    <t>РТ13/01/1269 от 30.12.2022. Аренда земли НДС не облагается. Сумма договора 16.890,45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3 075,68 руб.</t>
  </si>
  <si>
    <t>РТ13/01/1269 от 30.12.2022. Аренда земли НДС не облагается. Сумма договора 70.932,03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2 000, 30 руб.</t>
  </si>
  <si>
    <t>РТ13/01/1269 от 30.12.2022. Аренда земли НДС не облагается. Сумма договора 39.975,72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3 261,38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</si>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</sst>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9" fontId="1" fillId="0" borderId="0" applyFont="0" applyFill="0" applyBorder="0" applyAlignment="0" applyProtection="0"/>
  </cellStyleXfs>
  <cellXfs count="40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171"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2" fontId="50" fillId="0" borderId="0" xfId="2" applyNumberFormat="1" applyFont="1" applyFill="1" applyAlignment="1">
      <alignment horizontal="right" vertical="top"/>
    </xf>
    <xf numFmtId="0" fontId="41" fillId="0" borderId="47" xfId="2" applyFont="1" applyFill="1" applyBorder="1" applyAlignment="1">
      <alignment horizontal="left"/>
    </xf>
    <xf numFmtId="0" fontId="41" fillId="0" borderId="48" xfId="2" applyFont="1" applyFill="1" applyBorder="1" applyAlignment="1">
      <alignment horizontal="left"/>
    </xf>
    <xf numFmtId="0" fontId="36" fillId="0" borderId="44" xfId="0" applyFont="1" applyBorder="1" applyAlignment="1">
      <alignment horizontal="left"/>
    </xf>
    <xf numFmtId="0" fontId="71" fillId="0" borderId="0" xfId="0" applyFont="1"/>
    <xf numFmtId="0" fontId="36" fillId="25" borderId="45" xfId="0" applyFont="1" applyFill="1" applyBorder="1" applyAlignment="1">
      <alignment horizontal="left" vertical="center"/>
    </xf>
    <xf numFmtId="0" fontId="46" fillId="0" borderId="1" xfId="2" applyFont="1" applyFill="1" applyBorder="1" applyAlignment="1">
      <alignment vertical="center"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2" fillId="0" borderId="1" xfId="0" applyFont="1" applyFill="1" applyBorder="1" applyAlignment="1">
      <alignment horizontal="center" vertical="center"/>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9" fontId="46" fillId="0" borderId="1" xfId="74"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topLeftCell="A43" zoomScale="60" workbookViewId="0">
      <selection activeCell="C46" sqref="C46"/>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26" t="s">
        <v>584</v>
      </c>
      <c r="B5" s="226"/>
      <c r="C5" s="226"/>
    </row>
    <row r="6" spans="1:3" ht="15.75" x14ac:dyDescent="0.25">
      <c r="A6" s="14"/>
      <c r="B6" s="9"/>
      <c r="C6" s="9"/>
    </row>
    <row r="7" spans="1:3" ht="18.75" x14ac:dyDescent="0.25">
      <c r="A7" s="230" t="s">
        <v>9</v>
      </c>
      <c r="B7" s="230"/>
      <c r="C7" s="230"/>
    </row>
    <row r="8" spans="1:3" ht="18.75" x14ac:dyDescent="0.25">
      <c r="A8" s="11"/>
      <c r="B8" s="11"/>
      <c r="C8" s="11"/>
    </row>
    <row r="9" spans="1:3" ht="15.75" x14ac:dyDescent="0.25">
      <c r="A9" s="231" t="s">
        <v>491</v>
      </c>
      <c r="B9" s="231"/>
      <c r="C9" s="231"/>
    </row>
    <row r="10" spans="1:3" ht="15.75" x14ac:dyDescent="0.25">
      <c r="A10" s="232" t="s">
        <v>8</v>
      </c>
      <c r="B10" s="232"/>
      <c r="C10" s="232"/>
    </row>
    <row r="11" spans="1:3" ht="18.75" x14ac:dyDescent="0.25">
      <c r="A11" s="11"/>
      <c r="B11" s="11"/>
      <c r="C11" s="11"/>
    </row>
    <row r="12" spans="1:3" ht="18.75" x14ac:dyDescent="0.25">
      <c r="A12" s="233" t="s">
        <v>490</v>
      </c>
      <c r="B12" s="233"/>
      <c r="C12" s="233"/>
    </row>
    <row r="13" spans="1:3" ht="15.75" x14ac:dyDescent="0.25">
      <c r="A13" s="227" t="s">
        <v>7</v>
      </c>
      <c r="B13" s="227"/>
      <c r="C13" s="227"/>
    </row>
    <row r="14" spans="1:3" ht="15.75" customHeight="1" x14ac:dyDescent="0.25">
      <c r="A14" s="108"/>
      <c r="B14" s="108"/>
      <c r="C14" s="108"/>
    </row>
    <row r="15" spans="1:3" ht="45.75" customHeight="1" x14ac:dyDescent="0.25">
      <c r="A15" s="234" t="s">
        <v>465</v>
      </c>
      <c r="B15" s="234"/>
      <c r="C15" s="234"/>
    </row>
    <row r="16" spans="1:3" ht="15" customHeight="1" x14ac:dyDescent="0.25">
      <c r="A16" s="227" t="s">
        <v>6</v>
      </c>
      <c r="B16" s="227"/>
      <c r="C16" s="227"/>
    </row>
    <row r="17" spans="1:3" ht="15" customHeight="1" x14ac:dyDescent="0.25">
      <c r="A17" s="3"/>
      <c r="B17" s="3"/>
      <c r="C17" s="3"/>
    </row>
    <row r="18" spans="1:3" ht="15" customHeight="1" x14ac:dyDescent="0.25">
      <c r="A18" s="228" t="s">
        <v>412</v>
      </c>
      <c r="B18" s="229"/>
      <c r="C18" s="229"/>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440</v>
      </c>
    </row>
    <row r="23" spans="1:3" ht="41.25" customHeight="1" x14ac:dyDescent="0.25">
      <c r="A23" s="17" t="s">
        <v>63</v>
      </c>
      <c r="B23" s="21" t="s">
        <v>437</v>
      </c>
      <c r="C23" s="109" t="s">
        <v>442</v>
      </c>
    </row>
    <row r="24" spans="1:3" ht="22.5" customHeight="1" x14ac:dyDescent="0.25">
      <c r="A24" s="223"/>
      <c r="B24" s="224"/>
      <c r="C24" s="225"/>
    </row>
    <row r="25" spans="1:3" ht="58.5" customHeight="1" x14ac:dyDescent="0.25">
      <c r="A25" s="17" t="s">
        <v>62</v>
      </c>
      <c r="B25" s="105" t="s">
        <v>359</v>
      </c>
      <c r="C25" s="182" t="s">
        <v>453</v>
      </c>
    </row>
    <row r="26" spans="1:3" ht="42.75" customHeight="1" x14ac:dyDescent="0.25">
      <c r="A26" s="17" t="s">
        <v>61</v>
      </c>
      <c r="B26" s="105" t="s">
        <v>74</v>
      </c>
      <c r="C26" s="182" t="s">
        <v>583</v>
      </c>
    </row>
    <row r="27" spans="1:3" ht="51.75" customHeight="1" x14ac:dyDescent="0.25">
      <c r="A27" s="17" t="s">
        <v>59</v>
      </c>
      <c r="B27" s="105" t="s">
        <v>73</v>
      </c>
      <c r="C27" s="182" t="s">
        <v>492</v>
      </c>
    </row>
    <row r="28" spans="1:3" ht="42.75" customHeight="1" x14ac:dyDescent="0.25">
      <c r="A28" s="17" t="s">
        <v>58</v>
      </c>
      <c r="B28" s="105" t="s">
        <v>360</v>
      </c>
      <c r="C28" s="182" t="s">
        <v>439</v>
      </c>
    </row>
    <row r="29" spans="1:3" ht="51.75" customHeight="1" x14ac:dyDescent="0.25">
      <c r="A29" s="17" t="s">
        <v>56</v>
      </c>
      <c r="B29" s="105" t="s">
        <v>361</v>
      </c>
      <c r="C29" s="182" t="s">
        <v>439</v>
      </c>
    </row>
    <row r="30" spans="1:3" ht="51.75" customHeight="1" x14ac:dyDescent="0.25">
      <c r="A30" s="17" t="s">
        <v>54</v>
      </c>
      <c r="B30" s="105" t="s">
        <v>362</v>
      </c>
      <c r="C30" s="182" t="s">
        <v>439</v>
      </c>
    </row>
    <row r="31" spans="1:3" ht="51.75" customHeight="1" x14ac:dyDescent="0.25">
      <c r="A31" s="17" t="s">
        <v>72</v>
      </c>
      <c r="B31" s="25" t="s">
        <v>363</v>
      </c>
      <c r="C31" s="182" t="s">
        <v>294</v>
      </c>
    </row>
    <row r="32" spans="1:3" ht="51.75" customHeight="1" x14ac:dyDescent="0.25">
      <c r="A32" s="17" t="s">
        <v>70</v>
      </c>
      <c r="B32" s="25" t="s">
        <v>364</v>
      </c>
      <c r="C32" s="182" t="s">
        <v>439</v>
      </c>
    </row>
    <row r="33" spans="1:3" ht="101.25" customHeight="1" x14ac:dyDescent="0.25">
      <c r="A33" s="17" t="s">
        <v>69</v>
      </c>
      <c r="B33" s="25" t="s">
        <v>365</v>
      </c>
      <c r="C33" s="182" t="s">
        <v>493</v>
      </c>
    </row>
    <row r="34" spans="1:3" ht="111" customHeight="1" x14ac:dyDescent="0.25">
      <c r="A34" s="17" t="s">
        <v>381</v>
      </c>
      <c r="B34" s="25" t="s">
        <v>366</v>
      </c>
      <c r="C34" s="182" t="s">
        <v>439</v>
      </c>
    </row>
    <row r="35" spans="1:3" ht="58.5" customHeight="1" x14ac:dyDescent="0.25">
      <c r="A35" s="17" t="s">
        <v>369</v>
      </c>
      <c r="B35" s="25" t="s">
        <v>71</v>
      </c>
      <c r="C35" s="182" t="s">
        <v>439</v>
      </c>
    </row>
    <row r="36" spans="1:3" ht="51.75" customHeight="1" x14ac:dyDescent="0.25">
      <c r="A36" s="17" t="s">
        <v>382</v>
      </c>
      <c r="B36" s="25" t="s">
        <v>367</v>
      </c>
      <c r="C36" s="182" t="s">
        <v>439</v>
      </c>
    </row>
    <row r="37" spans="1:3" ht="43.5" customHeight="1" x14ac:dyDescent="0.25">
      <c r="A37" s="17" t="s">
        <v>370</v>
      </c>
      <c r="B37" s="25" t="s">
        <v>368</v>
      </c>
      <c r="C37" s="182" t="s">
        <v>294</v>
      </c>
    </row>
    <row r="38" spans="1:3" ht="43.5" customHeight="1" x14ac:dyDescent="0.25">
      <c r="A38" s="17" t="s">
        <v>383</v>
      </c>
      <c r="B38" s="25" t="s">
        <v>195</v>
      </c>
      <c r="C38" s="182" t="s">
        <v>439</v>
      </c>
    </row>
    <row r="39" spans="1:3" ht="23.25" customHeight="1" x14ac:dyDescent="0.25">
      <c r="A39" s="223"/>
      <c r="B39" s="224"/>
      <c r="C39" s="225"/>
    </row>
    <row r="40" spans="1:3" ht="63" x14ac:dyDescent="0.25">
      <c r="A40" s="17" t="s">
        <v>371</v>
      </c>
      <c r="B40" s="25" t="s">
        <v>423</v>
      </c>
      <c r="C40" s="109" t="s">
        <v>438</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84" t="s">
        <v>570</v>
      </c>
    </row>
    <row r="47" spans="1:3" ht="18.75" customHeight="1" x14ac:dyDescent="0.25">
      <c r="A47" s="223"/>
      <c r="B47" s="224"/>
      <c r="C47" s="225"/>
    </row>
    <row r="48" spans="1:3" ht="75.75" customHeight="1" x14ac:dyDescent="0.25">
      <c r="A48" s="17" t="s">
        <v>409</v>
      </c>
      <c r="B48" s="25" t="s">
        <v>434</v>
      </c>
      <c r="C48" s="183">
        <v>101.05958717599999</v>
      </c>
    </row>
    <row r="49" spans="1:3" ht="71.25" customHeight="1" x14ac:dyDescent="0.25">
      <c r="A49" s="17" t="s">
        <v>375</v>
      </c>
      <c r="B49" s="25" t="s">
        <v>435</v>
      </c>
      <c r="C49" s="183">
        <v>84.802241979999991</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row>
    <row r="5" spans="1:19" ht="15.75" x14ac:dyDescent="0.25">
      <c r="A5" s="14"/>
      <c r="B5" s="9"/>
      <c r="C5" s="9"/>
      <c r="D5" s="9"/>
      <c r="E5" s="9"/>
      <c r="F5" s="9"/>
      <c r="G5" s="9"/>
      <c r="H5" s="9"/>
      <c r="I5" s="9"/>
      <c r="J5" s="9"/>
      <c r="K5" s="9"/>
      <c r="L5" s="9"/>
      <c r="M5" s="9"/>
      <c r="N5" s="9"/>
      <c r="O5" s="9"/>
      <c r="P5" s="9"/>
      <c r="Q5" s="9"/>
      <c r="R5" s="9"/>
      <c r="S5" s="9"/>
    </row>
    <row r="6" spans="1:19" ht="18.75" x14ac:dyDescent="0.25">
      <c r="A6" s="230" t="s">
        <v>9</v>
      </c>
      <c r="B6" s="230"/>
      <c r="C6" s="230"/>
      <c r="D6" s="230"/>
      <c r="E6" s="230"/>
      <c r="F6" s="230"/>
      <c r="G6" s="230"/>
      <c r="H6" s="230"/>
      <c r="I6" s="230"/>
      <c r="J6" s="230"/>
      <c r="K6" s="230"/>
      <c r="L6" s="230"/>
      <c r="M6" s="230"/>
      <c r="N6" s="230"/>
      <c r="O6" s="230"/>
      <c r="P6" s="230"/>
      <c r="Q6" s="230"/>
      <c r="R6" s="230"/>
      <c r="S6" s="230"/>
    </row>
    <row r="7" spans="1:19" ht="18.75" x14ac:dyDescent="0.25">
      <c r="A7" s="230"/>
      <c r="B7" s="230"/>
      <c r="C7" s="230"/>
      <c r="D7" s="230"/>
      <c r="E7" s="230"/>
      <c r="F7" s="230"/>
      <c r="G7" s="230"/>
      <c r="H7" s="230"/>
      <c r="I7" s="230"/>
      <c r="J7" s="230"/>
      <c r="K7" s="230"/>
      <c r="L7" s="230"/>
      <c r="M7" s="230"/>
      <c r="N7" s="230"/>
      <c r="O7" s="230"/>
      <c r="P7" s="230"/>
      <c r="Q7" s="230"/>
      <c r="R7" s="230"/>
      <c r="S7" s="230"/>
    </row>
    <row r="8" spans="1:19" ht="18.75" x14ac:dyDescent="0.25">
      <c r="A8" s="229" t="str">
        <f>'1. паспорт местоположение'!$A$9</f>
        <v>АО  "Россети Тюмень"</v>
      </c>
      <c r="B8" s="229"/>
      <c r="C8" s="229"/>
      <c r="D8" s="229"/>
      <c r="E8" s="229"/>
      <c r="F8" s="229"/>
      <c r="G8" s="229"/>
      <c r="H8" s="229"/>
      <c r="I8" s="229"/>
      <c r="J8" s="229"/>
      <c r="K8" s="229"/>
      <c r="L8" s="229"/>
      <c r="M8" s="229"/>
      <c r="N8" s="229"/>
      <c r="O8" s="229"/>
      <c r="P8" s="229"/>
      <c r="Q8" s="229"/>
      <c r="R8" s="229"/>
      <c r="S8" s="229"/>
    </row>
    <row r="9" spans="1:19" ht="15.75" x14ac:dyDescent="0.25">
      <c r="A9" s="232" t="s">
        <v>8</v>
      </c>
      <c r="B9" s="232"/>
      <c r="C9" s="232"/>
      <c r="D9" s="232"/>
      <c r="E9" s="232"/>
      <c r="F9" s="232"/>
      <c r="G9" s="232"/>
      <c r="H9" s="232"/>
      <c r="I9" s="232"/>
      <c r="J9" s="232"/>
      <c r="K9" s="232"/>
      <c r="L9" s="232"/>
      <c r="M9" s="232"/>
      <c r="N9" s="232"/>
      <c r="O9" s="232"/>
      <c r="P9" s="232"/>
      <c r="Q9" s="232"/>
      <c r="R9" s="232"/>
      <c r="S9" s="232"/>
    </row>
    <row r="10" spans="1:19" ht="18.75" x14ac:dyDescent="0.25">
      <c r="A10" s="230"/>
      <c r="B10" s="230"/>
      <c r="C10" s="230"/>
      <c r="D10" s="230"/>
      <c r="E10" s="230"/>
      <c r="F10" s="230"/>
      <c r="G10" s="230"/>
      <c r="H10" s="230"/>
      <c r="I10" s="230"/>
      <c r="J10" s="230"/>
      <c r="K10" s="230"/>
      <c r="L10" s="230"/>
      <c r="M10" s="230"/>
      <c r="N10" s="230"/>
      <c r="O10" s="230"/>
      <c r="P10" s="230"/>
      <c r="Q10" s="230"/>
      <c r="R10" s="230"/>
      <c r="S10" s="230"/>
    </row>
    <row r="11" spans="1:19" ht="18.75" x14ac:dyDescent="0.25">
      <c r="A11" s="229" t="str">
        <f>'1. паспорт местоположение'!A12:C12</f>
        <v>K_TP3600.VL.0099</v>
      </c>
      <c r="B11" s="229"/>
      <c r="C11" s="229"/>
      <c r="D11" s="229"/>
      <c r="E11" s="229"/>
      <c r="F11" s="229"/>
      <c r="G11" s="229"/>
      <c r="H11" s="229"/>
      <c r="I11" s="229"/>
      <c r="J11" s="229"/>
      <c r="K11" s="229"/>
      <c r="L11" s="229"/>
      <c r="M11" s="229"/>
      <c r="N11" s="229"/>
      <c r="O11" s="229"/>
      <c r="P11" s="229"/>
      <c r="Q11" s="229"/>
      <c r="R11" s="229"/>
      <c r="S11" s="229"/>
    </row>
    <row r="12" spans="1:19" ht="15.75" x14ac:dyDescent="0.25">
      <c r="A12" s="232" t="s">
        <v>7</v>
      </c>
      <c r="B12" s="232"/>
      <c r="C12" s="232"/>
      <c r="D12" s="232"/>
      <c r="E12" s="232"/>
      <c r="F12" s="232"/>
      <c r="G12" s="232"/>
      <c r="H12" s="232"/>
      <c r="I12" s="232"/>
      <c r="J12" s="232"/>
      <c r="K12" s="232"/>
      <c r="L12" s="232"/>
      <c r="M12" s="232"/>
      <c r="N12" s="232"/>
      <c r="O12" s="232"/>
      <c r="P12" s="232"/>
      <c r="Q12" s="232"/>
      <c r="R12" s="232"/>
      <c r="S12" s="232"/>
    </row>
    <row r="13" spans="1:19" ht="15.75" customHeight="1" x14ac:dyDescent="0.25">
      <c r="A13" s="237"/>
      <c r="B13" s="237"/>
      <c r="C13" s="237"/>
      <c r="D13" s="237"/>
      <c r="E13" s="237"/>
      <c r="F13" s="237"/>
      <c r="G13" s="237"/>
      <c r="H13" s="237"/>
      <c r="I13" s="237"/>
      <c r="J13" s="237"/>
      <c r="K13" s="237"/>
      <c r="L13" s="237"/>
      <c r="M13" s="237"/>
      <c r="N13" s="237"/>
      <c r="O13" s="237"/>
      <c r="P13" s="237"/>
      <c r="Q13" s="237"/>
      <c r="R13" s="237"/>
      <c r="S13" s="237"/>
    </row>
    <row r="14" spans="1:19" ht="18.75" x14ac:dyDescent="0.25">
      <c r="A14" s="229"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229"/>
      <c r="C14" s="229"/>
      <c r="D14" s="229"/>
      <c r="E14" s="229"/>
      <c r="F14" s="229"/>
      <c r="G14" s="229"/>
      <c r="H14" s="229"/>
      <c r="I14" s="229"/>
      <c r="J14" s="229"/>
      <c r="K14" s="229"/>
      <c r="L14" s="229"/>
      <c r="M14" s="229"/>
      <c r="N14" s="229"/>
      <c r="O14" s="229"/>
      <c r="P14" s="229"/>
      <c r="Q14" s="229"/>
      <c r="R14" s="229"/>
      <c r="S14" s="229"/>
    </row>
    <row r="15" spans="1:19" ht="15" customHeight="1" x14ac:dyDescent="0.25">
      <c r="A15" s="232" t="s">
        <v>6</v>
      </c>
      <c r="B15" s="232"/>
      <c r="C15" s="232"/>
      <c r="D15" s="232"/>
      <c r="E15" s="232"/>
      <c r="F15" s="232"/>
      <c r="G15" s="232"/>
      <c r="H15" s="232"/>
      <c r="I15" s="232"/>
      <c r="J15" s="232"/>
      <c r="K15" s="232"/>
      <c r="L15" s="232"/>
      <c r="M15" s="232"/>
      <c r="N15" s="232"/>
      <c r="O15" s="232"/>
      <c r="P15" s="232"/>
      <c r="Q15" s="232"/>
      <c r="R15" s="232"/>
      <c r="S15" s="232"/>
    </row>
    <row r="16" spans="1:19" ht="15" customHeight="1" x14ac:dyDescent="0.25">
      <c r="A16" s="235"/>
      <c r="B16" s="235"/>
      <c r="C16" s="235"/>
      <c r="D16" s="235"/>
      <c r="E16" s="235"/>
      <c r="F16" s="235"/>
      <c r="G16" s="235"/>
      <c r="H16" s="235"/>
      <c r="I16" s="235"/>
      <c r="J16" s="235"/>
      <c r="K16" s="235"/>
      <c r="L16" s="235"/>
      <c r="M16" s="235"/>
      <c r="N16" s="235"/>
      <c r="O16" s="235"/>
      <c r="P16" s="235"/>
      <c r="Q16" s="235"/>
      <c r="R16" s="235"/>
      <c r="S16" s="235"/>
    </row>
    <row r="17" spans="1:19" ht="45.75" customHeight="1" x14ac:dyDescent="0.25">
      <c r="A17" s="228" t="s">
        <v>386</v>
      </c>
      <c r="B17" s="228"/>
      <c r="C17" s="228"/>
      <c r="D17" s="228"/>
      <c r="E17" s="228"/>
      <c r="F17" s="228"/>
      <c r="G17" s="228"/>
      <c r="H17" s="228"/>
      <c r="I17" s="228"/>
      <c r="J17" s="228"/>
      <c r="K17" s="228"/>
      <c r="L17" s="228"/>
      <c r="M17" s="228"/>
      <c r="N17" s="228"/>
      <c r="O17" s="228"/>
      <c r="P17" s="228"/>
      <c r="Q17" s="228"/>
      <c r="R17" s="228"/>
      <c r="S17" s="228"/>
    </row>
    <row r="18" spans="1:19" ht="15" customHeight="1" x14ac:dyDescent="0.25">
      <c r="A18" s="236"/>
      <c r="B18" s="236"/>
      <c r="C18" s="236"/>
      <c r="D18" s="236"/>
      <c r="E18" s="236"/>
      <c r="F18" s="236"/>
      <c r="G18" s="236"/>
      <c r="H18" s="236"/>
      <c r="I18" s="236"/>
      <c r="J18" s="236"/>
      <c r="K18" s="236"/>
      <c r="L18" s="236"/>
      <c r="M18" s="236"/>
      <c r="N18" s="236"/>
      <c r="O18" s="236"/>
      <c r="P18" s="236"/>
      <c r="Q18" s="236"/>
      <c r="R18" s="236"/>
      <c r="S18" s="236"/>
    </row>
    <row r="19" spans="1:19" ht="54" customHeight="1" x14ac:dyDescent="0.25">
      <c r="A19" s="238" t="s">
        <v>5</v>
      </c>
      <c r="B19" s="238" t="s">
        <v>107</v>
      </c>
      <c r="C19" s="239" t="s">
        <v>300</v>
      </c>
      <c r="D19" s="238" t="s">
        <v>299</v>
      </c>
      <c r="E19" s="238" t="s">
        <v>106</v>
      </c>
      <c r="F19" s="238" t="s">
        <v>105</v>
      </c>
      <c r="G19" s="238" t="s">
        <v>295</v>
      </c>
      <c r="H19" s="238" t="s">
        <v>104</v>
      </c>
      <c r="I19" s="238" t="s">
        <v>103</v>
      </c>
      <c r="J19" s="238" t="s">
        <v>102</v>
      </c>
      <c r="K19" s="238" t="s">
        <v>101</v>
      </c>
      <c r="L19" s="238" t="s">
        <v>100</v>
      </c>
      <c r="M19" s="238" t="s">
        <v>99</v>
      </c>
      <c r="N19" s="238" t="s">
        <v>98</v>
      </c>
      <c r="O19" s="238" t="s">
        <v>97</v>
      </c>
      <c r="P19" s="238" t="s">
        <v>96</v>
      </c>
      <c r="Q19" s="238" t="s">
        <v>298</v>
      </c>
      <c r="R19" s="238"/>
      <c r="S19" s="241" t="s">
        <v>378</v>
      </c>
    </row>
    <row r="20" spans="1:19" ht="180.75" customHeight="1" x14ac:dyDescent="0.25">
      <c r="A20" s="238"/>
      <c r="B20" s="238"/>
      <c r="C20" s="240"/>
      <c r="D20" s="238"/>
      <c r="E20" s="238"/>
      <c r="F20" s="238"/>
      <c r="G20" s="238"/>
      <c r="H20" s="238"/>
      <c r="I20" s="238"/>
      <c r="J20" s="238"/>
      <c r="K20" s="238"/>
      <c r="L20" s="238"/>
      <c r="M20" s="238"/>
      <c r="N20" s="238"/>
      <c r="O20" s="238"/>
      <c r="P20" s="238"/>
      <c r="Q20" s="27" t="s">
        <v>296</v>
      </c>
      <c r="R20" s="28" t="s">
        <v>297</v>
      </c>
      <c r="S20" s="241"/>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8"/>
  <sheetViews>
    <sheetView view="pageBreakPreview" zoomScale="55" zoomScaleNormal="60" zoomScaleSheetLayoutView="55" workbookViewId="0">
      <selection activeCell="J25" sqref="J25"/>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26" t="str">
        <f>'1. паспорт местоположение'!A5:C5</f>
        <v>Год раскрытия информации: 2023 год</v>
      </c>
      <c r="B6" s="226"/>
      <c r="C6" s="226"/>
      <c r="D6" s="226"/>
      <c r="E6" s="226"/>
      <c r="F6" s="226"/>
      <c r="G6" s="226"/>
      <c r="H6" s="226"/>
      <c r="I6" s="226"/>
      <c r="J6" s="226"/>
      <c r="K6" s="226"/>
      <c r="L6" s="226"/>
      <c r="M6" s="226"/>
      <c r="N6" s="226"/>
      <c r="O6" s="226"/>
      <c r="P6" s="226"/>
      <c r="Q6" s="226"/>
      <c r="R6" s="226"/>
      <c r="S6" s="226"/>
      <c r="T6" s="226"/>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0" t="s">
        <v>9</v>
      </c>
      <c r="B8" s="230"/>
      <c r="C8" s="230"/>
      <c r="D8" s="230"/>
      <c r="E8" s="230"/>
      <c r="F8" s="230"/>
      <c r="G8" s="230"/>
      <c r="H8" s="230"/>
      <c r="I8" s="230"/>
      <c r="J8" s="230"/>
      <c r="K8" s="230"/>
      <c r="L8" s="230"/>
      <c r="M8" s="230"/>
      <c r="N8" s="230"/>
      <c r="O8" s="230"/>
      <c r="P8" s="230"/>
      <c r="Q8" s="230"/>
      <c r="R8" s="230"/>
      <c r="S8" s="230"/>
      <c r="T8" s="230"/>
    </row>
    <row r="9" spans="1:20" ht="18.75" x14ac:dyDescent="0.25">
      <c r="A9" s="230"/>
      <c r="B9" s="230"/>
      <c r="C9" s="230"/>
      <c r="D9" s="230"/>
      <c r="E9" s="230"/>
      <c r="F9" s="230"/>
      <c r="G9" s="230"/>
      <c r="H9" s="230"/>
      <c r="I9" s="230"/>
      <c r="J9" s="230"/>
      <c r="K9" s="230"/>
      <c r="L9" s="230"/>
      <c r="M9" s="230"/>
      <c r="N9" s="230"/>
      <c r="O9" s="230"/>
      <c r="P9" s="230"/>
      <c r="Q9" s="230"/>
      <c r="R9" s="230"/>
      <c r="S9" s="230"/>
      <c r="T9" s="230"/>
    </row>
    <row r="10" spans="1:20" ht="18.75" x14ac:dyDescent="0.25">
      <c r="A10" s="229" t="s">
        <v>491</v>
      </c>
      <c r="B10" s="229"/>
      <c r="C10" s="229"/>
      <c r="D10" s="229"/>
      <c r="E10" s="229"/>
      <c r="F10" s="229"/>
      <c r="G10" s="229"/>
      <c r="H10" s="229"/>
      <c r="I10" s="229"/>
      <c r="J10" s="229"/>
      <c r="K10" s="229"/>
      <c r="L10" s="229"/>
      <c r="M10" s="229"/>
      <c r="N10" s="229"/>
      <c r="O10" s="229"/>
      <c r="P10" s="229"/>
      <c r="Q10" s="229"/>
      <c r="R10" s="229"/>
      <c r="S10" s="229"/>
      <c r="T10" s="229"/>
    </row>
    <row r="11" spans="1:20" ht="15.75" x14ac:dyDescent="0.25">
      <c r="A11" s="232" t="s">
        <v>8</v>
      </c>
      <c r="B11" s="232"/>
      <c r="C11" s="232"/>
      <c r="D11" s="232"/>
      <c r="E11" s="232"/>
      <c r="F11" s="232"/>
      <c r="G11" s="232"/>
      <c r="H11" s="232"/>
      <c r="I11" s="232"/>
      <c r="J11" s="232"/>
      <c r="K11" s="232"/>
      <c r="L11" s="232"/>
      <c r="M11" s="232"/>
      <c r="N11" s="232"/>
      <c r="O11" s="232"/>
      <c r="P11" s="232"/>
      <c r="Q11" s="232"/>
      <c r="R11" s="232"/>
      <c r="S11" s="232"/>
      <c r="T11" s="232"/>
    </row>
    <row r="12" spans="1:20" ht="18.75" x14ac:dyDescent="0.25">
      <c r="A12" s="230"/>
      <c r="B12" s="230"/>
      <c r="C12" s="230"/>
      <c r="D12" s="230"/>
      <c r="E12" s="230"/>
      <c r="F12" s="230"/>
      <c r="G12" s="230"/>
      <c r="H12" s="230"/>
      <c r="I12" s="230"/>
      <c r="J12" s="230"/>
      <c r="K12" s="230"/>
      <c r="L12" s="230"/>
      <c r="M12" s="230"/>
      <c r="N12" s="230"/>
      <c r="O12" s="230"/>
      <c r="P12" s="230"/>
      <c r="Q12" s="230"/>
      <c r="R12" s="230"/>
      <c r="S12" s="230"/>
      <c r="T12" s="230"/>
    </row>
    <row r="13" spans="1:20" ht="18.75" x14ac:dyDescent="0.25">
      <c r="A13" s="229" t="s">
        <v>490</v>
      </c>
      <c r="B13" s="229"/>
      <c r="C13" s="229"/>
      <c r="D13" s="229"/>
      <c r="E13" s="229"/>
      <c r="F13" s="229"/>
      <c r="G13" s="229"/>
      <c r="H13" s="229"/>
      <c r="I13" s="229"/>
      <c r="J13" s="229"/>
      <c r="K13" s="229"/>
      <c r="L13" s="229"/>
      <c r="M13" s="229"/>
      <c r="N13" s="229"/>
      <c r="O13" s="229"/>
      <c r="P13" s="229"/>
      <c r="Q13" s="229"/>
      <c r="R13" s="229"/>
      <c r="S13" s="229"/>
      <c r="T13" s="229"/>
    </row>
    <row r="14" spans="1:20" ht="15.75" x14ac:dyDescent="0.25">
      <c r="A14" s="232" t="s">
        <v>7</v>
      </c>
      <c r="B14" s="232"/>
      <c r="C14" s="232"/>
      <c r="D14" s="232"/>
      <c r="E14" s="232"/>
      <c r="F14" s="232"/>
      <c r="G14" s="232"/>
      <c r="H14" s="232"/>
      <c r="I14" s="232"/>
      <c r="J14" s="232"/>
      <c r="K14" s="232"/>
      <c r="L14" s="232"/>
      <c r="M14" s="232"/>
      <c r="N14" s="232"/>
      <c r="O14" s="232"/>
      <c r="P14" s="232"/>
      <c r="Q14" s="232"/>
      <c r="R14" s="232"/>
      <c r="S14" s="232"/>
      <c r="T14" s="232"/>
    </row>
    <row r="15" spans="1:20" ht="18.75" x14ac:dyDescent="0.25">
      <c r="A15" s="237"/>
      <c r="B15" s="237"/>
      <c r="C15" s="237"/>
      <c r="D15" s="237"/>
      <c r="E15" s="237"/>
      <c r="F15" s="237"/>
      <c r="G15" s="237"/>
      <c r="H15" s="237"/>
      <c r="I15" s="237"/>
      <c r="J15" s="237"/>
      <c r="K15" s="237"/>
      <c r="L15" s="237"/>
      <c r="M15" s="237"/>
      <c r="N15" s="237"/>
      <c r="O15" s="237"/>
      <c r="P15" s="237"/>
      <c r="Q15" s="237"/>
      <c r="R15" s="237"/>
      <c r="S15" s="237"/>
      <c r="T15" s="237"/>
    </row>
    <row r="16" spans="1:20" ht="18.75" x14ac:dyDescent="0.25">
      <c r="A16" s="229" t="s">
        <v>465</v>
      </c>
      <c r="B16" s="229"/>
      <c r="C16" s="229"/>
      <c r="D16" s="229"/>
      <c r="E16" s="229"/>
      <c r="F16" s="229"/>
      <c r="G16" s="229"/>
      <c r="H16" s="229"/>
      <c r="I16" s="229"/>
      <c r="J16" s="229"/>
      <c r="K16" s="229"/>
      <c r="L16" s="229"/>
      <c r="M16" s="229"/>
      <c r="N16" s="229"/>
      <c r="O16" s="229"/>
      <c r="P16" s="229"/>
      <c r="Q16" s="229"/>
      <c r="R16" s="229"/>
      <c r="S16" s="229"/>
      <c r="T16" s="229"/>
    </row>
    <row r="17" spans="1:20" ht="15.75" x14ac:dyDescent="0.25">
      <c r="A17" s="232" t="s">
        <v>6</v>
      </c>
      <c r="B17" s="232"/>
      <c r="C17" s="232"/>
      <c r="D17" s="232"/>
      <c r="E17" s="232"/>
      <c r="F17" s="232"/>
      <c r="G17" s="232"/>
      <c r="H17" s="232"/>
      <c r="I17" s="232"/>
      <c r="J17" s="232"/>
      <c r="K17" s="232"/>
      <c r="L17" s="232"/>
      <c r="M17" s="232"/>
      <c r="N17" s="232"/>
      <c r="O17" s="232"/>
      <c r="P17" s="232"/>
      <c r="Q17" s="232"/>
      <c r="R17" s="232"/>
      <c r="S17" s="232"/>
      <c r="T17" s="232"/>
    </row>
    <row r="18" spans="1:20" ht="18.75" x14ac:dyDescent="0.25">
      <c r="A18" s="235"/>
      <c r="B18" s="235"/>
      <c r="C18" s="235"/>
      <c r="D18" s="235"/>
      <c r="E18" s="235"/>
      <c r="F18" s="235"/>
      <c r="G18" s="235"/>
      <c r="H18" s="235"/>
      <c r="I18" s="235"/>
      <c r="J18" s="235"/>
      <c r="K18" s="235"/>
      <c r="L18" s="235"/>
      <c r="M18" s="235"/>
      <c r="N18" s="235"/>
      <c r="O18" s="235"/>
      <c r="P18" s="235"/>
      <c r="Q18" s="235"/>
      <c r="R18" s="235"/>
      <c r="S18" s="235"/>
      <c r="T18" s="235"/>
    </row>
    <row r="19" spans="1:20" ht="18.75" x14ac:dyDescent="0.25">
      <c r="A19" s="229" t="s">
        <v>391</v>
      </c>
      <c r="B19" s="229"/>
      <c r="C19" s="229"/>
      <c r="D19" s="229"/>
      <c r="E19" s="229"/>
      <c r="F19" s="229"/>
      <c r="G19" s="229"/>
      <c r="H19" s="229"/>
      <c r="I19" s="229"/>
      <c r="J19" s="229"/>
      <c r="K19" s="229"/>
      <c r="L19" s="229"/>
      <c r="M19" s="229"/>
      <c r="N19" s="229"/>
      <c r="O19" s="229"/>
      <c r="P19" s="229"/>
      <c r="Q19" s="229"/>
      <c r="R19" s="229"/>
      <c r="S19" s="229"/>
      <c r="T19" s="229"/>
    </row>
    <row r="20" spans="1:20" ht="15.75"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15.75" x14ac:dyDescent="0.25">
      <c r="A21" s="256" t="s">
        <v>5</v>
      </c>
      <c r="B21" s="243" t="s">
        <v>191</v>
      </c>
      <c r="C21" s="244"/>
      <c r="D21" s="247" t="s">
        <v>129</v>
      </c>
      <c r="E21" s="243" t="s">
        <v>420</v>
      </c>
      <c r="F21" s="244"/>
      <c r="G21" s="243" t="s">
        <v>205</v>
      </c>
      <c r="H21" s="244"/>
      <c r="I21" s="243" t="s">
        <v>128</v>
      </c>
      <c r="J21" s="244"/>
      <c r="K21" s="247" t="s">
        <v>127</v>
      </c>
      <c r="L21" s="243" t="s">
        <v>126</v>
      </c>
      <c r="M21" s="244"/>
      <c r="N21" s="243" t="s">
        <v>416</v>
      </c>
      <c r="O21" s="244"/>
      <c r="P21" s="247" t="s">
        <v>125</v>
      </c>
      <c r="Q21" s="249" t="s">
        <v>124</v>
      </c>
      <c r="R21" s="250"/>
      <c r="S21" s="249" t="s">
        <v>123</v>
      </c>
      <c r="T21" s="251"/>
    </row>
    <row r="22" spans="1:20" ht="141.75" x14ac:dyDescent="0.25">
      <c r="A22" s="257"/>
      <c r="B22" s="245"/>
      <c r="C22" s="246"/>
      <c r="D22" s="259"/>
      <c r="E22" s="245"/>
      <c r="F22" s="246"/>
      <c r="G22" s="245"/>
      <c r="H22" s="246"/>
      <c r="I22" s="245"/>
      <c r="J22" s="246"/>
      <c r="K22" s="248"/>
      <c r="L22" s="245"/>
      <c r="M22" s="246"/>
      <c r="N22" s="245"/>
      <c r="O22" s="246"/>
      <c r="P22" s="248"/>
      <c r="Q22" s="59" t="s">
        <v>122</v>
      </c>
      <c r="R22" s="59" t="s">
        <v>390</v>
      </c>
      <c r="S22" s="59" t="s">
        <v>121</v>
      </c>
      <c r="T22" s="59" t="s">
        <v>120</v>
      </c>
    </row>
    <row r="23" spans="1:20" ht="15.75" x14ac:dyDescent="0.25">
      <c r="A23" s="258"/>
      <c r="B23" s="106" t="s">
        <v>118</v>
      </c>
      <c r="C23" s="106" t="s">
        <v>119</v>
      </c>
      <c r="D23" s="248"/>
      <c r="E23" s="106" t="s">
        <v>118</v>
      </c>
      <c r="F23" s="106" t="s">
        <v>119</v>
      </c>
      <c r="G23" s="106" t="s">
        <v>118</v>
      </c>
      <c r="H23" s="106" t="s">
        <v>119</v>
      </c>
      <c r="I23" s="106" t="s">
        <v>118</v>
      </c>
      <c r="J23" s="106" t="s">
        <v>119</v>
      </c>
      <c r="K23" s="106" t="s">
        <v>118</v>
      </c>
      <c r="L23" s="106" t="s">
        <v>118</v>
      </c>
      <c r="M23" s="106" t="s">
        <v>119</v>
      </c>
      <c r="N23" s="106" t="s">
        <v>118</v>
      </c>
      <c r="O23" s="106" t="s">
        <v>119</v>
      </c>
      <c r="P23" s="163"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164">
        <v>1</v>
      </c>
      <c r="B25" s="164" t="s">
        <v>466</v>
      </c>
      <c r="C25" s="164" t="str">
        <f>B25</f>
        <v>КТП-1497 160 кВА н.п.Рахвалово</v>
      </c>
      <c r="D25" s="164" t="s">
        <v>114</v>
      </c>
      <c r="E25" s="164" t="str">
        <f>CONCATENATE("ТМ-",N25,"/10")</f>
        <v>ТМ-160/10</v>
      </c>
      <c r="F25" s="164" t="str">
        <f>CONCATENATE("ТМГ-",O25,"/10")</f>
        <v>ТМГ-160/10</v>
      </c>
      <c r="G25" s="164" t="s">
        <v>458</v>
      </c>
      <c r="H25" s="164" t="s">
        <v>458</v>
      </c>
      <c r="I25" s="164">
        <v>1968</v>
      </c>
      <c r="J25" s="112" t="s">
        <v>481</v>
      </c>
      <c r="K25" s="164">
        <f>I25</f>
        <v>1968</v>
      </c>
      <c r="L25" s="112" t="s">
        <v>70</v>
      </c>
      <c r="M25" s="112" t="s">
        <v>70</v>
      </c>
      <c r="N25" s="164">
        <v>160</v>
      </c>
      <c r="O25" s="164">
        <f>N25</f>
        <v>160</v>
      </c>
      <c r="P25" s="112" t="s">
        <v>427</v>
      </c>
      <c r="Q25" s="164" t="s">
        <v>475</v>
      </c>
      <c r="R25" s="164" t="s">
        <v>476</v>
      </c>
      <c r="S25" s="252" t="s">
        <v>495</v>
      </c>
      <c r="T25" s="252" t="s">
        <v>496</v>
      </c>
    </row>
    <row r="26" spans="1:20" ht="78.75" x14ac:dyDescent="0.25">
      <c r="A26" s="164">
        <v>2</v>
      </c>
      <c r="B26" s="164" t="s">
        <v>467</v>
      </c>
      <c r="C26" s="164" t="str">
        <f t="shared" ref="C26:C33" si="0">B26</f>
        <v>КТП-1496 250 кВА н.п.Полуяново</v>
      </c>
      <c r="D26" s="164" t="s">
        <v>114</v>
      </c>
      <c r="E26" s="164" t="str">
        <f t="shared" ref="E26:E33" si="1">CONCATENATE("ТМ-",N26,"/10")</f>
        <v>ТМ-250/10</v>
      </c>
      <c r="F26" s="164" t="str">
        <f t="shared" ref="F26:F33" si="2">CONCATENATE("ТМГ-",O26,"/10")</f>
        <v>ТМГ-250/10</v>
      </c>
      <c r="G26" s="164" t="s">
        <v>458</v>
      </c>
      <c r="H26" s="164" t="s">
        <v>458</v>
      </c>
      <c r="I26" s="164">
        <v>1967</v>
      </c>
      <c r="J26" s="112" t="s">
        <v>481</v>
      </c>
      <c r="K26" s="164">
        <f t="shared" ref="K26:K33" si="3">I26</f>
        <v>1967</v>
      </c>
      <c r="L26" s="112" t="s">
        <v>70</v>
      </c>
      <c r="M26" s="112" t="s">
        <v>70</v>
      </c>
      <c r="N26" s="164">
        <v>250</v>
      </c>
      <c r="O26" s="164">
        <f t="shared" ref="O26:O33" si="4">N26</f>
        <v>250</v>
      </c>
      <c r="P26" s="112" t="s">
        <v>427</v>
      </c>
      <c r="Q26" s="164" t="s">
        <v>475</v>
      </c>
      <c r="R26" s="164" t="s">
        <v>476</v>
      </c>
      <c r="S26" s="253"/>
      <c r="T26" s="253"/>
    </row>
    <row r="27" spans="1:20" ht="78.75" x14ac:dyDescent="0.25">
      <c r="A27" s="164">
        <v>3</v>
      </c>
      <c r="B27" s="164" t="s">
        <v>468</v>
      </c>
      <c r="C27" s="164" t="str">
        <f t="shared" si="0"/>
        <v>КТП-1680 63 кВА н.п.Полуяново</v>
      </c>
      <c r="D27" s="164" t="s">
        <v>114</v>
      </c>
      <c r="E27" s="164" t="str">
        <f t="shared" si="1"/>
        <v>ТМ-63/10</v>
      </c>
      <c r="F27" s="164" t="str">
        <f t="shared" si="2"/>
        <v>ТМГ-63/10</v>
      </c>
      <c r="G27" s="164" t="s">
        <v>458</v>
      </c>
      <c r="H27" s="164" t="s">
        <v>458</v>
      </c>
      <c r="I27" s="164">
        <v>1971</v>
      </c>
      <c r="J27" s="112" t="s">
        <v>481</v>
      </c>
      <c r="K27" s="164">
        <f t="shared" si="3"/>
        <v>1971</v>
      </c>
      <c r="L27" s="112" t="s">
        <v>70</v>
      </c>
      <c r="M27" s="112" t="s">
        <v>70</v>
      </c>
      <c r="N27" s="164">
        <v>63</v>
      </c>
      <c r="O27" s="164">
        <f t="shared" si="4"/>
        <v>63</v>
      </c>
      <c r="P27" s="112" t="s">
        <v>427</v>
      </c>
      <c r="Q27" s="164" t="s">
        <v>475</v>
      </c>
      <c r="R27" s="164" t="s">
        <v>476</v>
      </c>
      <c r="S27" s="253"/>
      <c r="T27" s="253"/>
    </row>
    <row r="28" spans="1:20" ht="78.75" x14ac:dyDescent="0.25">
      <c r="A28" s="164">
        <v>4</v>
      </c>
      <c r="B28" s="164" t="s">
        <v>469</v>
      </c>
      <c r="C28" s="164" t="str">
        <f t="shared" si="0"/>
        <v>КТП-2046 100 кВА н.п.Полуяново</v>
      </c>
      <c r="D28" s="164" t="s">
        <v>114</v>
      </c>
      <c r="E28" s="164" t="str">
        <f t="shared" si="1"/>
        <v>ТМ-100/10</v>
      </c>
      <c r="F28" s="164" t="str">
        <f t="shared" si="2"/>
        <v>ТМГ-100/10</v>
      </c>
      <c r="G28" s="164" t="s">
        <v>458</v>
      </c>
      <c r="H28" s="164" t="s">
        <v>458</v>
      </c>
      <c r="I28" s="164">
        <v>1971</v>
      </c>
      <c r="J28" s="112" t="s">
        <v>481</v>
      </c>
      <c r="K28" s="164">
        <f t="shared" si="3"/>
        <v>1971</v>
      </c>
      <c r="L28" s="112" t="s">
        <v>70</v>
      </c>
      <c r="M28" s="112" t="s">
        <v>70</v>
      </c>
      <c r="N28" s="164">
        <v>100</v>
      </c>
      <c r="O28" s="164">
        <f t="shared" si="4"/>
        <v>100</v>
      </c>
      <c r="P28" s="112" t="s">
        <v>427</v>
      </c>
      <c r="Q28" s="164" t="s">
        <v>475</v>
      </c>
      <c r="R28" s="164" t="s">
        <v>476</v>
      </c>
      <c r="S28" s="253"/>
      <c r="T28" s="253"/>
    </row>
    <row r="29" spans="1:20" ht="78.75" x14ac:dyDescent="0.25">
      <c r="A29" s="164">
        <v>5</v>
      </c>
      <c r="B29" s="164" t="s">
        <v>470</v>
      </c>
      <c r="C29" s="164" t="str">
        <f t="shared" si="0"/>
        <v>КТП-1502 100 кВА н.п.Байгара</v>
      </c>
      <c r="D29" s="164" t="s">
        <v>114</v>
      </c>
      <c r="E29" s="164" t="str">
        <f t="shared" si="1"/>
        <v>ТМ-100/10</v>
      </c>
      <c r="F29" s="164" t="str">
        <f t="shared" si="2"/>
        <v>ТМГ-100/10</v>
      </c>
      <c r="G29" s="164" t="s">
        <v>458</v>
      </c>
      <c r="H29" s="164" t="s">
        <v>458</v>
      </c>
      <c r="I29" s="164">
        <v>1971</v>
      </c>
      <c r="J29" s="112" t="s">
        <v>481</v>
      </c>
      <c r="K29" s="164">
        <f t="shared" si="3"/>
        <v>1971</v>
      </c>
      <c r="L29" s="112" t="s">
        <v>70</v>
      </c>
      <c r="M29" s="112" t="s">
        <v>70</v>
      </c>
      <c r="N29" s="164">
        <v>100</v>
      </c>
      <c r="O29" s="164">
        <f t="shared" si="4"/>
        <v>100</v>
      </c>
      <c r="P29" s="112" t="s">
        <v>427</v>
      </c>
      <c r="Q29" s="164" t="s">
        <v>475</v>
      </c>
      <c r="R29" s="164" t="s">
        <v>476</v>
      </c>
      <c r="S29" s="253"/>
      <c r="T29" s="253"/>
    </row>
    <row r="30" spans="1:20" ht="78.75" x14ac:dyDescent="0.25">
      <c r="A30" s="164">
        <v>6</v>
      </c>
      <c r="B30" s="164" t="s">
        <v>471</v>
      </c>
      <c r="C30" s="164" t="str">
        <f t="shared" si="0"/>
        <v>КТП-2183 160 кВА н.п.Байгара</v>
      </c>
      <c r="D30" s="164" t="s">
        <v>114</v>
      </c>
      <c r="E30" s="164" t="str">
        <f t="shared" si="1"/>
        <v>ТМ-160/10</v>
      </c>
      <c r="F30" s="164" t="str">
        <f t="shared" si="2"/>
        <v>ТМГ-160/10</v>
      </c>
      <c r="G30" s="164" t="s">
        <v>458</v>
      </c>
      <c r="H30" s="164" t="s">
        <v>458</v>
      </c>
      <c r="I30" s="164">
        <v>1971</v>
      </c>
      <c r="J30" s="112" t="s">
        <v>481</v>
      </c>
      <c r="K30" s="164">
        <f t="shared" si="3"/>
        <v>1971</v>
      </c>
      <c r="L30" s="112" t="s">
        <v>70</v>
      </c>
      <c r="M30" s="112" t="s">
        <v>70</v>
      </c>
      <c r="N30" s="164">
        <v>160</v>
      </c>
      <c r="O30" s="164">
        <f t="shared" si="4"/>
        <v>160</v>
      </c>
      <c r="P30" s="112" t="s">
        <v>427</v>
      </c>
      <c r="Q30" s="164" t="s">
        <v>475</v>
      </c>
      <c r="R30" s="164" t="s">
        <v>476</v>
      </c>
      <c r="S30" s="253"/>
      <c r="T30" s="253"/>
    </row>
    <row r="31" spans="1:20" ht="78.75" x14ac:dyDescent="0.25">
      <c r="A31" s="164">
        <v>7</v>
      </c>
      <c r="B31" s="164" t="s">
        <v>472</v>
      </c>
      <c r="C31" s="164" t="str">
        <f t="shared" si="0"/>
        <v>КТП-1500 100 кВА н.п.Шамша</v>
      </c>
      <c r="D31" s="164" t="s">
        <v>114</v>
      </c>
      <c r="E31" s="164" t="str">
        <f t="shared" si="1"/>
        <v>ТМ-100/10</v>
      </c>
      <c r="F31" s="164" t="str">
        <f t="shared" si="2"/>
        <v>ТМГ-100/10</v>
      </c>
      <c r="G31" s="164" t="s">
        <v>458</v>
      </c>
      <c r="H31" s="164" t="s">
        <v>458</v>
      </c>
      <c r="I31" s="164">
        <v>1967</v>
      </c>
      <c r="J31" s="112" t="s">
        <v>481</v>
      </c>
      <c r="K31" s="164">
        <f t="shared" si="3"/>
        <v>1967</v>
      </c>
      <c r="L31" s="112" t="s">
        <v>70</v>
      </c>
      <c r="M31" s="112" t="s">
        <v>70</v>
      </c>
      <c r="N31" s="164">
        <v>100</v>
      </c>
      <c r="O31" s="164">
        <f t="shared" si="4"/>
        <v>100</v>
      </c>
      <c r="P31" s="112" t="s">
        <v>427</v>
      </c>
      <c r="Q31" s="164" t="s">
        <v>475</v>
      </c>
      <c r="R31" s="164" t="s">
        <v>476</v>
      </c>
      <c r="S31" s="253"/>
      <c r="T31" s="253"/>
    </row>
    <row r="32" spans="1:20" ht="78.75" x14ac:dyDescent="0.25">
      <c r="A32" s="164">
        <v>8</v>
      </c>
      <c r="B32" s="164" t="s">
        <v>473</v>
      </c>
      <c r="C32" s="164" t="str">
        <f t="shared" si="0"/>
        <v>КТП-2184 160 кВА н.п.Шамша</v>
      </c>
      <c r="D32" s="164" t="s">
        <v>114</v>
      </c>
      <c r="E32" s="164" t="str">
        <f t="shared" si="1"/>
        <v>ТМ-160/10</v>
      </c>
      <c r="F32" s="164" t="str">
        <f t="shared" si="2"/>
        <v>ТМГ-160/10</v>
      </c>
      <c r="G32" s="164" t="s">
        <v>458</v>
      </c>
      <c r="H32" s="164" t="s">
        <v>458</v>
      </c>
      <c r="I32" s="164">
        <v>1971</v>
      </c>
      <c r="J32" s="112" t="s">
        <v>481</v>
      </c>
      <c r="K32" s="164">
        <f t="shared" si="3"/>
        <v>1971</v>
      </c>
      <c r="L32" s="112" t="s">
        <v>70</v>
      </c>
      <c r="M32" s="112" t="s">
        <v>70</v>
      </c>
      <c r="N32" s="164">
        <v>160</v>
      </c>
      <c r="O32" s="164">
        <f t="shared" si="4"/>
        <v>160</v>
      </c>
      <c r="P32" s="112" t="s">
        <v>427</v>
      </c>
      <c r="Q32" s="164" t="s">
        <v>475</v>
      </c>
      <c r="R32" s="164" t="s">
        <v>476</v>
      </c>
      <c r="S32" s="253"/>
      <c r="T32" s="253"/>
    </row>
    <row r="33" spans="1:20" ht="78.75" x14ac:dyDescent="0.25">
      <c r="A33" s="164">
        <v>9</v>
      </c>
      <c r="B33" s="164" t="s">
        <v>474</v>
      </c>
      <c r="C33" s="164" t="str">
        <f t="shared" si="0"/>
        <v>КТП-2138 250 кВА н.п.Епанчина</v>
      </c>
      <c r="D33" s="164" t="s">
        <v>114</v>
      </c>
      <c r="E33" s="164" t="str">
        <f t="shared" si="1"/>
        <v>ТМ-250/10</v>
      </c>
      <c r="F33" s="164" t="str">
        <f t="shared" si="2"/>
        <v>ТМГ-250/10</v>
      </c>
      <c r="G33" s="164" t="s">
        <v>458</v>
      </c>
      <c r="H33" s="164" t="s">
        <v>458</v>
      </c>
      <c r="I33" s="164">
        <v>1991</v>
      </c>
      <c r="J33" s="112" t="s">
        <v>481</v>
      </c>
      <c r="K33" s="164">
        <f t="shared" si="3"/>
        <v>1991</v>
      </c>
      <c r="L33" s="112" t="s">
        <v>70</v>
      </c>
      <c r="M33" s="112" t="s">
        <v>70</v>
      </c>
      <c r="N33" s="164">
        <v>250</v>
      </c>
      <c r="O33" s="164">
        <f t="shared" si="4"/>
        <v>250</v>
      </c>
      <c r="P33" s="112" t="s">
        <v>427</v>
      </c>
      <c r="Q33" s="164" t="s">
        <v>475</v>
      </c>
      <c r="R33" s="164" t="s">
        <v>476</v>
      </c>
      <c r="S33" s="254"/>
      <c r="T33" s="254"/>
    </row>
    <row r="34" spans="1:20" ht="15.75" x14ac:dyDescent="0.25">
      <c r="A34" s="34"/>
      <c r="B34" s="34"/>
      <c r="C34" s="34"/>
      <c r="D34" s="34"/>
      <c r="E34" s="34"/>
      <c r="F34" s="34"/>
      <c r="G34" s="34"/>
      <c r="H34" s="34"/>
      <c r="I34" s="34"/>
      <c r="J34" s="34"/>
      <c r="K34" s="34"/>
      <c r="L34" s="34"/>
      <c r="M34" s="34"/>
      <c r="N34" s="34"/>
      <c r="O34" s="34"/>
      <c r="P34" s="34"/>
      <c r="Q34" s="34"/>
      <c r="R34" s="34"/>
      <c r="S34" s="34"/>
      <c r="T34" s="34"/>
    </row>
    <row r="35" spans="1:20" x14ac:dyDescent="0.25">
      <c r="A35" s="39"/>
      <c r="B35" s="40"/>
      <c r="C35" s="40"/>
      <c r="D35" s="39"/>
      <c r="E35" s="39"/>
      <c r="F35" s="39"/>
      <c r="G35" s="39"/>
      <c r="H35" s="39"/>
      <c r="I35" s="39"/>
      <c r="J35" s="39"/>
      <c r="K35" s="40"/>
      <c r="L35" s="39"/>
      <c r="M35" s="39"/>
      <c r="N35" s="39"/>
      <c r="O35" s="39"/>
      <c r="P35" s="39"/>
      <c r="Q35" s="39"/>
      <c r="R35" s="39"/>
      <c r="S35" s="39"/>
      <c r="T35" s="39"/>
    </row>
    <row r="36" spans="1:20" ht="15.75" x14ac:dyDescent="0.25">
      <c r="A36" s="39"/>
      <c r="B36" s="37" t="s">
        <v>117</v>
      </c>
      <c r="C36" s="37"/>
      <c r="D36" s="37"/>
      <c r="E36" s="37"/>
      <c r="F36" s="37"/>
      <c r="G36" s="37"/>
      <c r="H36" s="37"/>
      <c r="I36" s="37"/>
      <c r="J36" s="37"/>
      <c r="K36" s="37"/>
      <c r="L36" s="37"/>
      <c r="M36" s="37"/>
      <c r="N36" s="37"/>
      <c r="O36" s="37"/>
      <c r="P36" s="37"/>
      <c r="Q36" s="37"/>
      <c r="R36" s="37"/>
      <c r="S36" s="39"/>
      <c r="T36" s="39"/>
    </row>
    <row r="37" spans="1:20" ht="15.75" x14ac:dyDescent="0.25">
      <c r="A37" s="34"/>
      <c r="B37" s="242" t="s">
        <v>424</v>
      </c>
      <c r="C37" s="242"/>
      <c r="D37" s="242"/>
      <c r="E37" s="242"/>
      <c r="F37" s="242"/>
      <c r="G37" s="242"/>
      <c r="H37" s="242"/>
      <c r="I37" s="242"/>
      <c r="J37" s="242"/>
      <c r="K37" s="242"/>
      <c r="L37" s="242"/>
      <c r="M37" s="242"/>
      <c r="N37" s="242"/>
      <c r="O37" s="242"/>
      <c r="P37" s="242"/>
      <c r="Q37" s="242"/>
      <c r="R37" s="242"/>
      <c r="S37" s="34"/>
      <c r="T37" s="34"/>
    </row>
    <row r="38" spans="1:20" ht="15.75" x14ac:dyDescent="0.25">
      <c r="A38" s="34"/>
      <c r="B38" s="37"/>
      <c r="C38" s="37"/>
      <c r="D38" s="37"/>
      <c r="E38" s="37"/>
      <c r="F38" s="37"/>
      <c r="G38" s="37"/>
      <c r="H38" s="37"/>
      <c r="I38" s="37"/>
      <c r="J38" s="37"/>
      <c r="K38" s="37"/>
      <c r="L38" s="37"/>
      <c r="M38" s="37"/>
      <c r="N38" s="37"/>
      <c r="O38" s="37"/>
      <c r="P38" s="37"/>
      <c r="Q38" s="37"/>
      <c r="R38" s="37"/>
      <c r="S38" s="37"/>
      <c r="T38" s="37"/>
    </row>
    <row r="39" spans="1:20" ht="15.75" x14ac:dyDescent="0.25">
      <c r="A39" s="34"/>
      <c r="B39" s="36" t="s">
        <v>389</v>
      </c>
      <c r="C39" s="36"/>
      <c r="D39" s="36"/>
      <c r="E39" s="36"/>
      <c r="F39" s="35"/>
      <c r="G39" s="35"/>
      <c r="H39" s="36"/>
      <c r="I39" s="36"/>
      <c r="J39" s="36"/>
      <c r="K39" s="36"/>
      <c r="L39" s="36"/>
      <c r="M39" s="36"/>
      <c r="N39" s="36"/>
      <c r="O39" s="36"/>
      <c r="P39" s="36"/>
      <c r="Q39" s="36"/>
      <c r="R39" s="36"/>
      <c r="S39" s="38"/>
      <c r="T39" s="38"/>
    </row>
    <row r="40" spans="1:20" ht="15.75" x14ac:dyDescent="0.25">
      <c r="A40" s="34"/>
      <c r="B40" s="36" t="s">
        <v>116</v>
      </c>
      <c r="C40" s="36"/>
      <c r="D40" s="36"/>
      <c r="E40" s="36"/>
      <c r="F40" s="35"/>
      <c r="G40" s="35"/>
      <c r="H40" s="36"/>
      <c r="I40" s="36"/>
      <c r="J40" s="36"/>
      <c r="K40" s="36"/>
      <c r="L40" s="36"/>
      <c r="M40" s="36"/>
      <c r="N40" s="36"/>
      <c r="O40" s="36"/>
      <c r="P40" s="36"/>
      <c r="Q40" s="36"/>
      <c r="R40" s="36"/>
      <c r="S40" s="34"/>
      <c r="T40" s="34"/>
    </row>
    <row r="41" spans="1:20" ht="15.75" x14ac:dyDescent="0.25">
      <c r="A41" s="35"/>
      <c r="B41" s="36" t="s">
        <v>115</v>
      </c>
      <c r="C41" s="36"/>
      <c r="D41" s="36"/>
      <c r="E41" s="36"/>
      <c r="F41" s="35"/>
      <c r="G41" s="35"/>
      <c r="H41" s="36"/>
      <c r="I41" s="36"/>
      <c r="J41" s="36"/>
      <c r="K41" s="36"/>
      <c r="L41" s="36"/>
      <c r="M41" s="36"/>
      <c r="N41" s="36"/>
      <c r="O41" s="36"/>
      <c r="P41" s="36"/>
      <c r="Q41" s="36"/>
      <c r="R41" s="36"/>
      <c r="S41" s="35"/>
      <c r="T41" s="35"/>
    </row>
    <row r="42" spans="1:20" ht="15.75" x14ac:dyDescent="0.25">
      <c r="A42" s="35"/>
      <c r="B42" s="36" t="s">
        <v>114</v>
      </c>
      <c r="C42" s="36"/>
      <c r="D42" s="36"/>
      <c r="E42" s="36"/>
      <c r="F42" s="35"/>
      <c r="G42" s="35"/>
      <c r="H42" s="36"/>
      <c r="I42" s="36"/>
      <c r="J42" s="36"/>
      <c r="K42" s="36"/>
      <c r="L42" s="36"/>
      <c r="M42" s="36"/>
      <c r="N42" s="36"/>
      <c r="O42" s="36"/>
      <c r="P42" s="36"/>
      <c r="Q42" s="36"/>
      <c r="R42" s="36"/>
      <c r="S42" s="36"/>
      <c r="T42" s="36"/>
    </row>
    <row r="43" spans="1:20" ht="15.75" x14ac:dyDescent="0.25">
      <c r="A43" s="35"/>
      <c r="B43" s="36" t="s">
        <v>113</v>
      </c>
      <c r="C43" s="36"/>
      <c r="D43" s="36"/>
      <c r="E43" s="36"/>
      <c r="F43" s="35"/>
      <c r="G43" s="35"/>
      <c r="H43" s="36"/>
      <c r="I43" s="36"/>
      <c r="J43" s="36"/>
      <c r="K43" s="36"/>
      <c r="L43" s="36"/>
      <c r="M43" s="36"/>
      <c r="N43" s="36"/>
      <c r="O43" s="36"/>
      <c r="P43" s="36"/>
      <c r="Q43" s="36"/>
      <c r="R43" s="36"/>
      <c r="S43" s="36"/>
      <c r="T43" s="36"/>
    </row>
    <row r="44" spans="1:20" ht="15.75" x14ac:dyDescent="0.25">
      <c r="A44" s="35"/>
      <c r="B44" s="36" t="s">
        <v>112</v>
      </c>
      <c r="C44" s="36"/>
      <c r="D44" s="36"/>
      <c r="E44" s="36"/>
      <c r="F44" s="35"/>
      <c r="G44" s="35"/>
      <c r="H44" s="36"/>
      <c r="I44" s="36"/>
      <c r="J44" s="36"/>
      <c r="K44" s="36"/>
      <c r="L44" s="36"/>
      <c r="M44" s="36"/>
      <c r="N44" s="36"/>
      <c r="O44" s="36"/>
      <c r="P44" s="36"/>
      <c r="Q44" s="36"/>
      <c r="R44" s="36"/>
      <c r="S44" s="36"/>
      <c r="T44" s="36"/>
    </row>
    <row r="45" spans="1:20" ht="15.75" x14ac:dyDescent="0.25">
      <c r="A45" s="35"/>
      <c r="B45" s="36" t="s">
        <v>111</v>
      </c>
      <c r="C45" s="36"/>
      <c r="D45" s="36"/>
      <c r="E45" s="36"/>
      <c r="F45" s="35"/>
      <c r="G45" s="35"/>
      <c r="H45" s="36"/>
      <c r="I45" s="36"/>
      <c r="J45" s="36"/>
      <c r="K45" s="36"/>
      <c r="L45" s="36"/>
      <c r="M45" s="36"/>
      <c r="N45" s="36"/>
      <c r="O45" s="36"/>
      <c r="P45" s="36"/>
      <c r="Q45" s="36"/>
      <c r="R45" s="36"/>
      <c r="S45" s="36"/>
      <c r="T45" s="36"/>
    </row>
    <row r="46" spans="1:20" ht="15.75" x14ac:dyDescent="0.25">
      <c r="A46" s="35"/>
      <c r="B46" s="36" t="s">
        <v>110</v>
      </c>
      <c r="C46" s="36"/>
      <c r="D46" s="36"/>
      <c r="E46" s="36"/>
      <c r="F46" s="35"/>
      <c r="G46" s="35"/>
      <c r="H46" s="36"/>
      <c r="I46" s="36"/>
      <c r="J46" s="36"/>
      <c r="K46" s="36"/>
      <c r="L46" s="36"/>
      <c r="M46" s="36"/>
      <c r="N46" s="36"/>
      <c r="O46" s="36"/>
      <c r="P46" s="36"/>
      <c r="Q46" s="36"/>
      <c r="R46" s="36"/>
      <c r="S46" s="36"/>
      <c r="T46" s="36"/>
    </row>
    <row r="47" spans="1:20" ht="15.75" x14ac:dyDescent="0.25">
      <c r="A47" s="35"/>
      <c r="B47" s="36" t="s">
        <v>109</v>
      </c>
      <c r="C47" s="36"/>
      <c r="D47" s="36"/>
      <c r="E47" s="36"/>
      <c r="F47" s="35"/>
      <c r="G47" s="35"/>
      <c r="H47" s="36"/>
      <c r="I47" s="36"/>
      <c r="J47" s="36"/>
      <c r="K47" s="36"/>
      <c r="L47" s="36"/>
      <c r="M47" s="36"/>
      <c r="N47" s="36"/>
      <c r="O47" s="36"/>
      <c r="P47" s="36"/>
      <c r="Q47" s="36"/>
      <c r="R47" s="36"/>
      <c r="S47" s="36"/>
      <c r="T47" s="36"/>
    </row>
    <row r="48" spans="1:20" ht="15.75" x14ac:dyDescent="0.25">
      <c r="A48" s="35"/>
      <c r="B48" s="36" t="s">
        <v>108</v>
      </c>
      <c r="C48" s="36"/>
      <c r="D48" s="36"/>
      <c r="E48" s="36"/>
      <c r="F48" s="35"/>
      <c r="G48" s="35"/>
      <c r="H48" s="36"/>
      <c r="I48" s="36"/>
      <c r="J48" s="36"/>
      <c r="K48" s="36"/>
      <c r="L48" s="36"/>
      <c r="M48" s="36"/>
      <c r="N48" s="36"/>
      <c r="O48" s="36"/>
      <c r="P48" s="36"/>
      <c r="Q48" s="36"/>
      <c r="R48" s="36"/>
      <c r="S48" s="36"/>
      <c r="T48"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7:R37"/>
    <mergeCell ref="N21:O22"/>
    <mergeCell ref="P21:P22"/>
    <mergeCell ref="Q21:R21"/>
    <mergeCell ref="S21:T21"/>
    <mergeCell ref="S25:S33"/>
    <mergeCell ref="T25:T33"/>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zoomScale="55" zoomScaleSheetLayoutView="55" workbookViewId="0">
      <selection activeCell="E13" sqref="E13:Y1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ht="15.75" x14ac:dyDescent="0.25">
      <c r="A6" s="159"/>
      <c r="B6" s="159"/>
      <c r="C6" s="159"/>
      <c r="D6" s="159"/>
      <c r="E6" s="159"/>
      <c r="F6" s="159"/>
      <c r="G6" s="159"/>
      <c r="H6" s="159"/>
      <c r="I6" s="159"/>
      <c r="J6" s="159"/>
      <c r="K6" s="159"/>
      <c r="L6" s="159"/>
      <c r="M6" s="159"/>
      <c r="N6" s="159"/>
      <c r="O6" s="159"/>
      <c r="P6" s="159"/>
      <c r="Q6" s="159"/>
      <c r="R6" s="159"/>
      <c r="S6" s="159"/>
      <c r="T6" s="159"/>
      <c r="U6" s="9"/>
      <c r="V6" s="9"/>
      <c r="W6" s="9"/>
      <c r="X6" s="9"/>
      <c r="Y6" s="9"/>
      <c r="Z6" s="9"/>
      <c r="AA6" s="9"/>
    </row>
    <row r="7" spans="1:27" ht="18.75" x14ac:dyDescent="0.25">
      <c r="A7" s="9"/>
      <c r="B7" s="9"/>
      <c r="C7" s="9"/>
      <c r="D7" s="9"/>
      <c r="E7" s="230" t="s">
        <v>9</v>
      </c>
      <c r="F7" s="230"/>
      <c r="G7" s="230"/>
      <c r="H7" s="230"/>
      <c r="I7" s="230"/>
      <c r="J7" s="230"/>
      <c r="K7" s="230"/>
      <c r="L7" s="230"/>
      <c r="M7" s="230"/>
      <c r="N7" s="230"/>
      <c r="O7" s="230"/>
      <c r="P7" s="230"/>
      <c r="Q7" s="230"/>
      <c r="R7" s="230"/>
      <c r="S7" s="230"/>
      <c r="T7" s="230"/>
      <c r="U7" s="230"/>
      <c r="V7" s="230"/>
      <c r="W7" s="230"/>
      <c r="X7" s="230"/>
      <c r="Y7" s="230"/>
      <c r="Z7" s="9"/>
      <c r="AA7" s="9"/>
    </row>
    <row r="8" spans="1:27" ht="18.75" x14ac:dyDescent="0.25">
      <c r="A8" s="9"/>
      <c r="B8" s="9"/>
      <c r="C8" s="9"/>
      <c r="D8" s="9"/>
      <c r="E8" s="160"/>
      <c r="F8" s="160"/>
      <c r="G8" s="160"/>
      <c r="H8" s="160"/>
      <c r="I8" s="160"/>
      <c r="J8" s="160"/>
      <c r="K8" s="160"/>
      <c r="L8" s="160"/>
      <c r="M8" s="160"/>
      <c r="N8" s="160"/>
      <c r="O8" s="160"/>
      <c r="P8" s="160"/>
      <c r="Q8" s="160"/>
      <c r="R8" s="160"/>
      <c r="S8" s="104"/>
      <c r="T8" s="104"/>
      <c r="U8" s="104"/>
      <c r="V8" s="104"/>
      <c r="W8" s="104"/>
      <c r="X8" s="9"/>
      <c r="Y8" s="9"/>
      <c r="Z8" s="9"/>
      <c r="AA8" s="9"/>
    </row>
    <row r="9" spans="1:27" ht="18.75" x14ac:dyDescent="0.25">
      <c r="A9" s="9"/>
      <c r="B9" s="9"/>
      <c r="C9" s="9"/>
      <c r="D9" s="9"/>
      <c r="E9" s="229" t="s">
        <v>428</v>
      </c>
      <c r="F9" s="229"/>
      <c r="G9" s="229"/>
      <c r="H9" s="229"/>
      <c r="I9" s="229"/>
      <c r="J9" s="229"/>
      <c r="K9" s="229"/>
      <c r="L9" s="229"/>
      <c r="M9" s="229"/>
      <c r="N9" s="229"/>
      <c r="O9" s="229"/>
      <c r="P9" s="229"/>
      <c r="Q9" s="229"/>
      <c r="R9" s="229"/>
      <c r="S9" s="229"/>
      <c r="T9" s="229"/>
      <c r="U9" s="229"/>
      <c r="V9" s="229"/>
      <c r="W9" s="229"/>
      <c r="X9" s="229"/>
      <c r="Y9" s="229"/>
      <c r="Z9" s="9"/>
      <c r="AA9" s="9"/>
    </row>
    <row r="10" spans="1:27" ht="15.75" x14ac:dyDescent="0.25">
      <c r="A10" s="9"/>
      <c r="B10" s="9"/>
      <c r="C10" s="9"/>
      <c r="D10" s="9"/>
      <c r="E10" s="232" t="s">
        <v>8</v>
      </c>
      <c r="F10" s="232"/>
      <c r="G10" s="232"/>
      <c r="H10" s="232"/>
      <c r="I10" s="232"/>
      <c r="J10" s="232"/>
      <c r="K10" s="232"/>
      <c r="L10" s="232"/>
      <c r="M10" s="232"/>
      <c r="N10" s="232"/>
      <c r="O10" s="232"/>
      <c r="P10" s="232"/>
      <c r="Q10" s="232"/>
      <c r="R10" s="232"/>
      <c r="S10" s="232"/>
      <c r="T10" s="232"/>
      <c r="U10" s="232"/>
      <c r="V10" s="232"/>
      <c r="W10" s="232"/>
      <c r="X10" s="232"/>
      <c r="Y10" s="232"/>
      <c r="Z10" s="9"/>
      <c r="AA10" s="9"/>
    </row>
    <row r="11" spans="1:27" ht="18.75" x14ac:dyDescent="0.25">
      <c r="A11" s="9"/>
      <c r="B11" s="9"/>
      <c r="C11" s="9"/>
      <c r="D11" s="9"/>
      <c r="E11" s="160"/>
      <c r="F11" s="160"/>
      <c r="G11" s="160"/>
      <c r="H11" s="160"/>
      <c r="I11" s="160"/>
      <c r="J11" s="160"/>
      <c r="K11" s="160"/>
      <c r="L11" s="160"/>
      <c r="M11" s="160"/>
      <c r="N11" s="160"/>
      <c r="O11" s="160"/>
      <c r="P11" s="160"/>
      <c r="Q11" s="160"/>
      <c r="R11" s="160"/>
      <c r="S11" s="104"/>
      <c r="T11" s="104"/>
      <c r="U11" s="104"/>
      <c r="V11" s="104"/>
      <c r="W11" s="104"/>
      <c r="X11" s="9"/>
      <c r="Y11" s="9"/>
      <c r="Z11" s="9"/>
      <c r="AA11" s="9"/>
    </row>
    <row r="12" spans="1:27" ht="18.75" x14ac:dyDescent="0.25">
      <c r="A12" s="9"/>
      <c r="B12" s="9"/>
      <c r="C12" s="9"/>
      <c r="D12" s="9"/>
      <c r="E12" s="229" t="s">
        <v>490</v>
      </c>
      <c r="F12" s="229"/>
      <c r="G12" s="229"/>
      <c r="H12" s="229"/>
      <c r="I12" s="229"/>
      <c r="J12" s="229"/>
      <c r="K12" s="229"/>
      <c r="L12" s="229"/>
      <c r="M12" s="229"/>
      <c r="N12" s="229"/>
      <c r="O12" s="229"/>
      <c r="P12" s="229"/>
      <c r="Q12" s="229"/>
      <c r="R12" s="229"/>
      <c r="S12" s="229"/>
      <c r="T12" s="229"/>
      <c r="U12" s="229"/>
      <c r="V12" s="229"/>
      <c r="W12" s="229"/>
      <c r="X12" s="229"/>
      <c r="Y12" s="229"/>
      <c r="Z12" s="9"/>
      <c r="AA12" s="9"/>
    </row>
    <row r="13" spans="1:27" ht="15.75" x14ac:dyDescent="0.25">
      <c r="A13" s="9"/>
      <c r="B13" s="9"/>
      <c r="C13" s="9"/>
      <c r="D13" s="9"/>
      <c r="E13" s="232" t="s">
        <v>7</v>
      </c>
      <c r="F13" s="232"/>
      <c r="G13" s="232"/>
      <c r="H13" s="232"/>
      <c r="I13" s="232"/>
      <c r="J13" s="232"/>
      <c r="K13" s="232"/>
      <c r="L13" s="232"/>
      <c r="M13" s="232"/>
      <c r="N13" s="232"/>
      <c r="O13" s="232"/>
      <c r="P13" s="232"/>
      <c r="Q13" s="232"/>
      <c r="R13" s="232"/>
      <c r="S13" s="232"/>
      <c r="T13" s="232"/>
      <c r="U13" s="232"/>
      <c r="V13" s="232"/>
      <c r="W13" s="232"/>
      <c r="X13" s="232"/>
      <c r="Y13" s="232"/>
      <c r="Z13" s="9"/>
      <c r="AA13" s="9"/>
    </row>
    <row r="14" spans="1:27" ht="18.75" x14ac:dyDescent="0.25">
      <c r="A14" s="6"/>
      <c r="B14" s="6"/>
      <c r="C14" s="6"/>
      <c r="D14" s="6"/>
      <c r="E14" s="162"/>
      <c r="F14" s="162"/>
      <c r="G14" s="162"/>
      <c r="H14" s="162"/>
      <c r="I14" s="162"/>
      <c r="J14" s="162"/>
      <c r="K14" s="162"/>
      <c r="L14" s="162"/>
      <c r="M14" s="162"/>
      <c r="N14" s="162"/>
      <c r="O14" s="162"/>
      <c r="P14" s="162"/>
      <c r="Q14" s="162"/>
      <c r="R14" s="162"/>
      <c r="S14" s="162"/>
      <c r="T14" s="162"/>
      <c r="U14" s="162"/>
      <c r="V14" s="162"/>
      <c r="W14" s="162"/>
      <c r="X14" s="6"/>
      <c r="Y14" s="6"/>
      <c r="Z14" s="6"/>
      <c r="AA14" s="6"/>
    </row>
    <row r="15" spans="1:27" ht="18.75" x14ac:dyDescent="0.25">
      <c r="A15" s="2"/>
      <c r="B15" s="2"/>
      <c r="C15" s="2"/>
      <c r="D15" s="2"/>
      <c r="E15" s="229" t="s">
        <v>465</v>
      </c>
      <c r="F15" s="229"/>
      <c r="G15" s="229"/>
      <c r="H15" s="229"/>
      <c r="I15" s="229"/>
      <c r="J15" s="229"/>
      <c r="K15" s="229"/>
      <c r="L15" s="229"/>
      <c r="M15" s="229"/>
      <c r="N15" s="229"/>
      <c r="O15" s="229"/>
      <c r="P15" s="229"/>
      <c r="Q15" s="229"/>
      <c r="R15" s="229"/>
      <c r="S15" s="229"/>
      <c r="T15" s="229"/>
      <c r="U15" s="229"/>
      <c r="V15" s="229"/>
      <c r="W15" s="229"/>
      <c r="X15" s="229"/>
      <c r="Y15" s="229"/>
      <c r="Z15" s="2"/>
      <c r="AA15" s="2"/>
    </row>
    <row r="16" spans="1:27" ht="15.75" x14ac:dyDescent="0.25">
      <c r="A16" s="2"/>
      <c r="B16" s="2"/>
      <c r="C16" s="2"/>
      <c r="D16" s="2"/>
      <c r="E16" s="232" t="s">
        <v>6</v>
      </c>
      <c r="F16" s="232"/>
      <c r="G16" s="232"/>
      <c r="H16" s="232"/>
      <c r="I16" s="232"/>
      <c r="J16" s="232"/>
      <c r="K16" s="232"/>
      <c r="L16" s="232"/>
      <c r="M16" s="232"/>
      <c r="N16" s="232"/>
      <c r="O16" s="232"/>
      <c r="P16" s="232"/>
      <c r="Q16" s="232"/>
      <c r="R16" s="232"/>
      <c r="S16" s="232"/>
      <c r="T16" s="232"/>
      <c r="U16" s="232"/>
      <c r="V16" s="232"/>
      <c r="W16" s="232"/>
      <c r="X16" s="232"/>
      <c r="Y16" s="232"/>
      <c r="Z16" s="2"/>
      <c r="AA16" s="2"/>
    </row>
    <row r="17" spans="1:27" ht="18.75" x14ac:dyDescent="0.25">
      <c r="A17" s="2"/>
      <c r="B17" s="2"/>
      <c r="C17" s="2"/>
      <c r="D17" s="2"/>
      <c r="E17" s="161"/>
      <c r="F17" s="161"/>
      <c r="G17" s="161"/>
      <c r="H17" s="161"/>
      <c r="I17" s="161"/>
      <c r="J17" s="161"/>
      <c r="K17" s="161"/>
      <c r="L17" s="161"/>
      <c r="M17" s="161"/>
      <c r="N17" s="161"/>
      <c r="O17" s="161"/>
      <c r="P17" s="161"/>
      <c r="Q17" s="161"/>
      <c r="R17" s="161"/>
      <c r="S17" s="161"/>
      <c r="T17" s="161"/>
      <c r="U17" s="161"/>
      <c r="V17" s="161"/>
      <c r="W17" s="161"/>
      <c r="X17" s="2"/>
      <c r="Y17" s="2"/>
      <c r="Z17" s="2"/>
      <c r="AA17" s="2"/>
    </row>
    <row r="18" spans="1:27" ht="18.75" x14ac:dyDescent="0.25">
      <c r="A18" s="2"/>
      <c r="B18" s="2"/>
      <c r="C18" s="2"/>
      <c r="D18" s="2"/>
      <c r="E18" s="229"/>
      <c r="F18" s="229"/>
      <c r="G18" s="229"/>
      <c r="H18" s="229"/>
      <c r="I18" s="229"/>
      <c r="J18" s="229"/>
      <c r="K18" s="229"/>
      <c r="L18" s="229"/>
      <c r="M18" s="229"/>
      <c r="N18" s="229"/>
      <c r="O18" s="229"/>
      <c r="P18" s="229"/>
      <c r="Q18" s="229"/>
      <c r="R18" s="229"/>
      <c r="S18" s="229"/>
      <c r="T18" s="229"/>
      <c r="U18" s="229"/>
      <c r="V18" s="229"/>
      <c r="W18" s="229"/>
      <c r="X18" s="229"/>
      <c r="Y18" s="229"/>
      <c r="Z18" s="2"/>
      <c r="AA18" s="2"/>
    </row>
    <row r="19" spans="1:27" ht="18.75" x14ac:dyDescent="0.25">
      <c r="A19" s="229" t="s">
        <v>393</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65" t="s">
        <v>5</v>
      </c>
      <c r="B21" s="261" t="s">
        <v>400</v>
      </c>
      <c r="C21" s="262"/>
      <c r="D21" s="261" t="s">
        <v>402</v>
      </c>
      <c r="E21" s="262"/>
      <c r="F21" s="249" t="s">
        <v>101</v>
      </c>
      <c r="G21" s="251"/>
      <c r="H21" s="251"/>
      <c r="I21" s="250"/>
      <c r="J21" s="265" t="s">
        <v>403</v>
      </c>
      <c r="K21" s="261" t="s">
        <v>404</v>
      </c>
      <c r="L21" s="262"/>
      <c r="M21" s="261" t="s">
        <v>405</v>
      </c>
      <c r="N21" s="262"/>
      <c r="O21" s="261" t="s">
        <v>392</v>
      </c>
      <c r="P21" s="262"/>
      <c r="Q21" s="261" t="s">
        <v>134</v>
      </c>
      <c r="R21" s="262"/>
      <c r="S21" s="265" t="s">
        <v>133</v>
      </c>
      <c r="T21" s="265" t="s">
        <v>406</v>
      </c>
      <c r="U21" s="265" t="s">
        <v>401</v>
      </c>
      <c r="V21" s="261" t="s">
        <v>132</v>
      </c>
      <c r="W21" s="262"/>
      <c r="X21" s="249" t="s">
        <v>124</v>
      </c>
      <c r="Y21" s="251"/>
      <c r="Z21" s="249" t="s">
        <v>123</v>
      </c>
      <c r="AA21" s="251"/>
    </row>
    <row r="22" spans="1:27" ht="141.75" x14ac:dyDescent="0.25">
      <c r="A22" s="267"/>
      <c r="B22" s="263"/>
      <c r="C22" s="264"/>
      <c r="D22" s="263"/>
      <c r="E22" s="264"/>
      <c r="F22" s="249" t="s">
        <v>131</v>
      </c>
      <c r="G22" s="250"/>
      <c r="H22" s="249" t="s">
        <v>130</v>
      </c>
      <c r="I22" s="250"/>
      <c r="J22" s="266"/>
      <c r="K22" s="263"/>
      <c r="L22" s="264"/>
      <c r="M22" s="263"/>
      <c r="N22" s="264"/>
      <c r="O22" s="263"/>
      <c r="P22" s="264"/>
      <c r="Q22" s="263"/>
      <c r="R22" s="264"/>
      <c r="S22" s="266"/>
      <c r="T22" s="266"/>
      <c r="U22" s="266"/>
      <c r="V22" s="263"/>
      <c r="W22" s="264"/>
      <c r="X22" s="59" t="s">
        <v>122</v>
      </c>
      <c r="Y22" s="59" t="s">
        <v>390</v>
      </c>
      <c r="Z22" s="59" t="s">
        <v>121</v>
      </c>
      <c r="AA22" s="59" t="s">
        <v>120</v>
      </c>
    </row>
    <row r="23" spans="1:27" ht="15.75" x14ac:dyDescent="0.25">
      <c r="A23" s="266"/>
      <c r="B23" s="165" t="s">
        <v>118</v>
      </c>
      <c r="C23" s="165" t="s">
        <v>119</v>
      </c>
      <c r="D23" s="165" t="s">
        <v>118</v>
      </c>
      <c r="E23" s="165" t="s">
        <v>119</v>
      </c>
      <c r="F23" s="165" t="s">
        <v>118</v>
      </c>
      <c r="G23" s="165" t="s">
        <v>119</v>
      </c>
      <c r="H23" s="165" t="s">
        <v>118</v>
      </c>
      <c r="I23" s="165" t="s">
        <v>119</v>
      </c>
      <c r="J23" s="165" t="s">
        <v>118</v>
      </c>
      <c r="K23" s="165" t="s">
        <v>118</v>
      </c>
      <c r="L23" s="165" t="s">
        <v>119</v>
      </c>
      <c r="M23" s="165" t="s">
        <v>118</v>
      </c>
      <c r="N23" s="165" t="s">
        <v>119</v>
      </c>
      <c r="O23" s="165" t="s">
        <v>118</v>
      </c>
      <c r="P23" s="165" t="s">
        <v>119</v>
      </c>
      <c r="Q23" s="165" t="s">
        <v>118</v>
      </c>
      <c r="R23" s="165" t="s">
        <v>119</v>
      </c>
      <c r="S23" s="165" t="s">
        <v>118</v>
      </c>
      <c r="T23" s="165" t="s">
        <v>118</v>
      </c>
      <c r="U23" s="165" t="s">
        <v>118</v>
      </c>
      <c r="V23" s="165" t="s">
        <v>118</v>
      </c>
      <c r="W23" s="165" t="s">
        <v>119</v>
      </c>
      <c r="X23" s="165" t="s">
        <v>118</v>
      </c>
      <c r="Y23" s="165"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477</v>
      </c>
      <c r="C25" s="59" t="str">
        <f>B25</f>
        <v>ВЛ 10 кВ Полуяново</v>
      </c>
      <c r="D25" s="59" t="str">
        <f>B25</f>
        <v>ВЛ 10 кВ Полуяново</v>
      </c>
      <c r="E25" s="59" t="str">
        <f>D25</f>
        <v>ВЛ 10 кВ Полуяново</v>
      </c>
      <c r="F25" s="59">
        <v>10</v>
      </c>
      <c r="G25" s="59">
        <v>10</v>
      </c>
      <c r="H25" s="59">
        <v>10</v>
      </c>
      <c r="I25" s="59">
        <v>10</v>
      </c>
      <c r="J25" s="110" t="s">
        <v>462</v>
      </c>
      <c r="K25" s="110" t="s">
        <v>64</v>
      </c>
      <c r="L25" s="110" t="s">
        <v>64</v>
      </c>
      <c r="M25" s="110" t="s">
        <v>460</v>
      </c>
      <c r="N25" s="111">
        <v>95</v>
      </c>
      <c r="O25" s="111" t="s">
        <v>429</v>
      </c>
      <c r="P25" s="111" t="s">
        <v>430</v>
      </c>
      <c r="Q25" s="111">
        <v>8.74</v>
      </c>
      <c r="R25" s="59">
        <f>Q25</f>
        <v>8.74</v>
      </c>
      <c r="S25" s="113" t="s">
        <v>427</v>
      </c>
      <c r="T25" s="157">
        <v>2008</v>
      </c>
      <c r="U25" s="157">
        <v>9</v>
      </c>
      <c r="V25" s="110" t="s">
        <v>431</v>
      </c>
      <c r="W25" s="111" t="s">
        <v>432</v>
      </c>
      <c r="X25" s="164" t="s">
        <v>475</v>
      </c>
      <c r="Y25" s="164" t="s">
        <v>476</v>
      </c>
      <c r="Z25" s="260" t="s">
        <v>495</v>
      </c>
      <c r="AA25" s="260" t="s">
        <v>496</v>
      </c>
    </row>
    <row r="26" spans="1:27" ht="78.75" x14ac:dyDescent="0.25">
      <c r="A26" s="59">
        <v>2</v>
      </c>
      <c r="B26" s="59" t="s">
        <v>482</v>
      </c>
      <c r="C26" s="59" t="str">
        <f>B26</f>
        <v xml:space="preserve">ВЛ 0,4 кВ от КТП-1497 160 кВА н.п.Рахвалово </v>
      </c>
      <c r="D26" s="59" t="str">
        <f>B26</f>
        <v xml:space="preserve">ВЛ 0,4 кВ от КТП-1497 160 кВА н.п.Рахвалово </v>
      </c>
      <c r="E26" s="59" t="str">
        <f>B26</f>
        <v xml:space="preserve">ВЛ 0,4 кВ от КТП-1497 160 кВА н.п.Рахвалово </v>
      </c>
      <c r="F26" s="59">
        <v>0.4</v>
      </c>
      <c r="G26" s="59">
        <v>0.4</v>
      </c>
      <c r="H26" s="59">
        <v>0.4</v>
      </c>
      <c r="I26" s="59">
        <v>0.4</v>
      </c>
      <c r="J26" s="110" t="s">
        <v>479</v>
      </c>
      <c r="K26" s="110" t="s">
        <v>64</v>
      </c>
      <c r="L26" s="110" t="s">
        <v>64</v>
      </c>
      <c r="M26" s="110" t="s">
        <v>459</v>
      </c>
      <c r="N26" s="111">
        <v>70</v>
      </c>
      <c r="O26" s="111" t="s">
        <v>429</v>
      </c>
      <c r="P26" s="111" t="s">
        <v>461</v>
      </c>
      <c r="Q26" s="111">
        <v>1.01</v>
      </c>
      <c r="R26" s="59">
        <f t="shared" ref="R26:R34" si="0">Q26</f>
        <v>1.01</v>
      </c>
      <c r="S26" s="113" t="s">
        <v>427</v>
      </c>
      <c r="T26" s="157">
        <v>2010</v>
      </c>
      <c r="U26" s="157">
        <v>8</v>
      </c>
      <c r="V26" s="110" t="s">
        <v>431</v>
      </c>
      <c r="W26" s="111" t="s">
        <v>432</v>
      </c>
      <c r="X26" s="164" t="s">
        <v>475</v>
      </c>
      <c r="Y26" s="164" t="s">
        <v>476</v>
      </c>
      <c r="Z26" s="260"/>
      <c r="AA26" s="260"/>
    </row>
    <row r="27" spans="1:27" ht="78.75" x14ac:dyDescent="0.25">
      <c r="A27" s="59">
        <v>3</v>
      </c>
      <c r="B27" s="59" t="s">
        <v>483</v>
      </c>
      <c r="C27" s="59" t="str">
        <f t="shared" ref="C27:C34" si="1">B27</f>
        <v>ВЛ 0,4 кВ от КТП-1496 250 кВА н.п.Полуяново</v>
      </c>
      <c r="D27" s="59" t="str">
        <f t="shared" ref="D27:D34" si="2">B27</f>
        <v>ВЛ 0,4 кВ от КТП-1496 250 кВА н.п.Полуяново</v>
      </c>
      <c r="E27" s="59" t="str">
        <f t="shared" ref="E27:E34" si="3">B27</f>
        <v>ВЛ 0,4 кВ от КТП-1496 250 кВА н.п.Полуяново</v>
      </c>
      <c r="F27" s="59">
        <v>0.4</v>
      </c>
      <c r="G27" s="59">
        <v>0.4</v>
      </c>
      <c r="H27" s="59">
        <v>0.4</v>
      </c>
      <c r="I27" s="59">
        <v>0.4</v>
      </c>
      <c r="J27" s="110" t="s">
        <v>479</v>
      </c>
      <c r="K27" s="110" t="s">
        <v>64</v>
      </c>
      <c r="L27" s="110" t="s">
        <v>64</v>
      </c>
      <c r="M27" s="110" t="s">
        <v>459</v>
      </c>
      <c r="N27" s="111">
        <v>70</v>
      </c>
      <c r="O27" s="111" t="s">
        <v>429</v>
      </c>
      <c r="P27" s="111" t="s">
        <v>461</v>
      </c>
      <c r="Q27" s="111">
        <v>2.2599999999999998</v>
      </c>
      <c r="R27" s="59">
        <f t="shared" si="0"/>
        <v>2.2599999999999998</v>
      </c>
      <c r="S27" s="113" t="s">
        <v>427</v>
      </c>
      <c r="T27" s="157">
        <v>2011</v>
      </c>
      <c r="U27" s="157">
        <v>8</v>
      </c>
      <c r="V27" s="110" t="s">
        <v>431</v>
      </c>
      <c r="W27" s="111" t="s">
        <v>432</v>
      </c>
      <c r="X27" s="164" t="s">
        <v>475</v>
      </c>
      <c r="Y27" s="164" t="s">
        <v>476</v>
      </c>
      <c r="Z27" s="260"/>
      <c r="AA27" s="260"/>
    </row>
    <row r="28" spans="1:27" ht="78.75" x14ac:dyDescent="0.25">
      <c r="A28" s="59">
        <v>4</v>
      </c>
      <c r="B28" s="59" t="s">
        <v>484</v>
      </c>
      <c r="C28" s="59" t="str">
        <f t="shared" si="1"/>
        <v>ВЛ 0,4 кВ от КТП-1680 63 кВА н.п.Полуяново</v>
      </c>
      <c r="D28" s="59" t="str">
        <f t="shared" si="2"/>
        <v>ВЛ 0,4 кВ от КТП-1680 63 кВА н.п.Полуяново</v>
      </c>
      <c r="E28" s="59" t="str">
        <f t="shared" si="3"/>
        <v>ВЛ 0,4 кВ от КТП-1680 63 кВА н.п.Полуяново</v>
      </c>
      <c r="F28" s="59">
        <v>0.4</v>
      </c>
      <c r="G28" s="59">
        <v>0.4</v>
      </c>
      <c r="H28" s="59">
        <v>0.4</v>
      </c>
      <c r="I28" s="59">
        <v>0.4</v>
      </c>
      <c r="J28" s="110" t="s">
        <v>479</v>
      </c>
      <c r="K28" s="110" t="s">
        <v>64</v>
      </c>
      <c r="L28" s="110" t="s">
        <v>64</v>
      </c>
      <c r="M28" s="110" t="s">
        <v>459</v>
      </c>
      <c r="N28" s="111">
        <v>70</v>
      </c>
      <c r="O28" s="111" t="s">
        <v>429</v>
      </c>
      <c r="P28" s="111" t="s">
        <v>461</v>
      </c>
      <c r="Q28" s="111">
        <v>0.5</v>
      </c>
      <c r="R28" s="59">
        <f t="shared" si="0"/>
        <v>0.5</v>
      </c>
      <c r="S28" s="113" t="s">
        <v>427</v>
      </c>
      <c r="T28" s="157">
        <v>2014</v>
      </c>
      <c r="U28" s="157">
        <v>8</v>
      </c>
      <c r="V28" s="110" t="s">
        <v>431</v>
      </c>
      <c r="W28" s="111" t="s">
        <v>432</v>
      </c>
      <c r="X28" s="164" t="s">
        <v>475</v>
      </c>
      <c r="Y28" s="164" t="s">
        <v>476</v>
      </c>
      <c r="Z28" s="260"/>
      <c r="AA28" s="260"/>
    </row>
    <row r="29" spans="1:27" ht="78.75" x14ac:dyDescent="0.25">
      <c r="A29" s="59">
        <v>5</v>
      </c>
      <c r="B29" s="59" t="s">
        <v>485</v>
      </c>
      <c r="C29" s="59" t="str">
        <f t="shared" si="1"/>
        <v>ВЛ 0,4 кВ от КТП-2046 100 кВА н.п.Полуяново</v>
      </c>
      <c r="D29" s="59" t="str">
        <f t="shared" si="2"/>
        <v>ВЛ 0,4 кВ от КТП-2046 100 кВА н.п.Полуяново</v>
      </c>
      <c r="E29" s="59" t="str">
        <f t="shared" si="3"/>
        <v>ВЛ 0,4 кВ от КТП-2046 100 кВА н.п.Полуяново</v>
      </c>
      <c r="F29" s="59">
        <v>0.4</v>
      </c>
      <c r="G29" s="59">
        <v>0.4</v>
      </c>
      <c r="H29" s="59">
        <v>0.4</v>
      </c>
      <c r="I29" s="59">
        <v>0.4</v>
      </c>
      <c r="J29" s="110" t="s">
        <v>479</v>
      </c>
      <c r="K29" s="110" t="s">
        <v>64</v>
      </c>
      <c r="L29" s="110" t="s">
        <v>64</v>
      </c>
      <c r="M29" s="110" t="s">
        <v>459</v>
      </c>
      <c r="N29" s="111">
        <v>70</v>
      </c>
      <c r="O29" s="111" t="s">
        <v>429</v>
      </c>
      <c r="P29" s="111" t="s">
        <v>461</v>
      </c>
      <c r="Q29" s="111">
        <v>1.39</v>
      </c>
      <c r="R29" s="59">
        <f t="shared" si="0"/>
        <v>1.39</v>
      </c>
      <c r="S29" s="113" t="s">
        <v>427</v>
      </c>
      <c r="T29" s="157">
        <v>2011</v>
      </c>
      <c r="U29" s="157">
        <v>8</v>
      </c>
      <c r="V29" s="110" t="s">
        <v>431</v>
      </c>
      <c r="W29" s="111" t="s">
        <v>432</v>
      </c>
      <c r="X29" s="164" t="s">
        <v>475</v>
      </c>
      <c r="Y29" s="164" t="s">
        <v>476</v>
      </c>
      <c r="Z29" s="260"/>
      <c r="AA29" s="260"/>
    </row>
    <row r="30" spans="1:27" ht="78.75" x14ac:dyDescent="0.25">
      <c r="A30" s="59">
        <v>6</v>
      </c>
      <c r="B30" s="59" t="s">
        <v>478</v>
      </c>
      <c r="C30" s="59" t="str">
        <f t="shared" si="1"/>
        <v>ВЛ 0,4 кВ от КТП-2182 н.п.Полуяново</v>
      </c>
      <c r="D30" s="59" t="str">
        <f t="shared" si="2"/>
        <v>ВЛ 0,4 кВ от КТП-2182 н.п.Полуяново</v>
      </c>
      <c r="E30" s="59" t="str">
        <f t="shared" si="3"/>
        <v>ВЛ 0,4 кВ от КТП-2182 н.п.Полуяново</v>
      </c>
      <c r="F30" s="59">
        <v>0.4</v>
      </c>
      <c r="G30" s="59">
        <v>0.4</v>
      </c>
      <c r="H30" s="59">
        <v>0.4</v>
      </c>
      <c r="I30" s="59">
        <v>0.4</v>
      </c>
      <c r="J30" s="110" t="s">
        <v>479</v>
      </c>
      <c r="K30" s="110" t="s">
        <v>64</v>
      </c>
      <c r="L30" s="110" t="s">
        <v>64</v>
      </c>
      <c r="M30" s="110" t="s">
        <v>459</v>
      </c>
      <c r="N30" s="111">
        <v>70</v>
      </c>
      <c r="O30" s="111" t="s">
        <v>429</v>
      </c>
      <c r="P30" s="111" t="s">
        <v>461</v>
      </c>
      <c r="Q30" s="111">
        <v>1.1499999999999999</v>
      </c>
      <c r="R30" s="59">
        <f t="shared" si="0"/>
        <v>1.1499999999999999</v>
      </c>
      <c r="S30" s="113" t="s">
        <v>427</v>
      </c>
      <c r="T30" s="157">
        <v>2010</v>
      </c>
      <c r="U30" s="157">
        <v>8</v>
      </c>
      <c r="V30" s="110" t="s">
        <v>431</v>
      </c>
      <c r="W30" s="111" t="s">
        <v>432</v>
      </c>
      <c r="X30" s="164" t="s">
        <v>475</v>
      </c>
      <c r="Y30" s="164" t="s">
        <v>476</v>
      </c>
      <c r="Z30" s="260"/>
      <c r="AA30" s="260"/>
    </row>
    <row r="31" spans="1:27" ht="78.75" x14ac:dyDescent="0.25">
      <c r="A31" s="59">
        <v>7</v>
      </c>
      <c r="B31" s="59" t="s">
        <v>486</v>
      </c>
      <c r="C31" s="59" t="str">
        <f t="shared" si="1"/>
        <v>ВЛ 0,4 кВ от КТП-1502 100 кВА н.п.Байгара</v>
      </c>
      <c r="D31" s="59" t="str">
        <f t="shared" si="2"/>
        <v>ВЛ 0,4 кВ от КТП-1502 100 кВА н.п.Байгара</v>
      </c>
      <c r="E31" s="59" t="str">
        <f t="shared" si="3"/>
        <v>ВЛ 0,4 кВ от КТП-1502 100 кВА н.п.Байгара</v>
      </c>
      <c r="F31" s="59">
        <v>0.4</v>
      </c>
      <c r="G31" s="59">
        <v>0.4</v>
      </c>
      <c r="H31" s="59">
        <v>0.4</v>
      </c>
      <c r="I31" s="59">
        <v>0.4</v>
      </c>
      <c r="J31" s="110" t="s">
        <v>479</v>
      </c>
      <c r="K31" s="110" t="s">
        <v>64</v>
      </c>
      <c r="L31" s="110" t="s">
        <v>64</v>
      </c>
      <c r="M31" s="110" t="s">
        <v>459</v>
      </c>
      <c r="N31" s="111">
        <v>70</v>
      </c>
      <c r="O31" s="111" t="s">
        <v>429</v>
      </c>
      <c r="P31" s="111" t="s">
        <v>461</v>
      </c>
      <c r="Q31" s="111">
        <v>1.66</v>
      </c>
      <c r="R31" s="59">
        <f t="shared" si="0"/>
        <v>1.66</v>
      </c>
      <c r="S31" s="113" t="s">
        <v>427</v>
      </c>
      <c r="T31" s="157">
        <v>2013</v>
      </c>
      <c r="U31" s="157">
        <v>8</v>
      </c>
      <c r="V31" s="110" t="s">
        <v>431</v>
      </c>
      <c r="W31" s="111" t="s">
        <v>432</v>
      </c>
      <c r="X31" s="164" t="s">
        <v>475</v>
      </c>
      <c r="Y31" s="164" t="s">
        <v>476</v>
      </c>
      <c r="Z31" s="260"/>
      <c r="AA31" s="260"/>
    </row>
    <row r="32" spans="1:27" ht="78.75" x14ac:dyDescent="0.25">
      <c r="A32" s="59">
        <v>8</v>
      </c>
      <c r="B32" s="59" t="s">
        <v>487</v>
      </c>
      <c r="C32" s="59" t="str">
        <f t="shared" si="1"/>
        <v>ВЛ 0,4 кВ от КТП-2183 160 кВА н.п.Байгара</v>
      </c>
      <c r="D32" s="59" t="str">
        <f t="shared" si="2"/>
        <v>ВЛ 0,4 кВ от КТП-2183 160 кВА н.п.Байгара</v>
      </c>
      <c r="E32" s="59" t="str">
        <f t="shared" si="3"/>
        <v>ВЛ 0,4 кВ от КТП-2183 160 кВА н.п.Байгара</v>
      </c>
      <c r="F32" s="59">
        <v>0.4</v>
      </c>
      <c r="G32" s="59">
        <v>0.4</v>
      </c>
      <c r="H32" s="59">
        <v>0.4</v>
      </c>
      <c r="I32" s="59">
        <v>0.4</v>
      </c>
      <c r="J32" s="110" t="s">
        <v>479</v>
      </c>
      <c r="K32" s="110" t="s">
        <v>64</v>
      </c>
      <c r="L32" s="110" t="s">
        <v>64</v>
      </c>
      <c r="M32" s="110" t="s">
        <v>459</v>
      </c>
      <c r="N32" s="111">
        <v>70</v>
      </c>
      <c r="O32" s="111" t="s">
        <v>429</v>
      </c>
      <c r="P32" s="111" t="s">
        <v>461</v>
      </c>
      <c r="Q32" s="111">
        <v>2.37</v>
      </c>
      <c r="R32" s="59">
        <f t="shared" si="0"/>
        <v>2.37</v>
      </c>
      <c r="S32" s="113" t="s">
        <v>427</v>
      </c>
      <c r="T32" s="157">
        <v>2014</v>
      </c>
      <c r="U32" s="157">
        <v>8</v>
      </c>
      <c r="V32" s="110" t="s">
        <v>431</v>
      </c>
      <c r="W32" s="111" t="s">
        <v>432</v>
      </c>
      <c r="X32" s="164" t="s">
        <v>475</v>
      </c>
      <c r="Y32" s="164" t="s">
        <v>476</v>
      </c>
      <c r="Z32" s="260"/>
      <c r="AA32" s="260"/>
    </row>
    <row r="33" spans="1:27" ht="78.75" x14ac:dyDescent="0.25">
      <c r="A33" s="59">
        <v>9</v>
      </c>
      <c r="B33" s="59" t="s">
        <v>488</v>
      </c>
      <c r="C33" s="59" t="str">
        <f t="shared" si="1"/>
        <v>ВЛ 0,4 кВ от КТП-1500 100 кВА н.п.Шамша</v>
      </c>
      <c r="D33" s="59" t="str">
        <f t="shared" si="2"/>
        <v>ВЛ 0,4 кВ от КТП-1500 100 кВА н.п.Шамша</v>
      </c>
      <c r="E33" s="59" t="str">
        <f t="shared" si="3"/>
        <v>ВЛ 0,4 кВ от КТП-1500 100 кВА н.п.Шамша</v>
      </c>
      <c r="F33" s="59">
        <v>0.4</v>
      </c>
      <c r="G33" s="59">
        <v>0.4</v>
      </c>
      <c r="H33" s="59">
        <v>0.4</v>
      </c>
      <c r="I33" s="59">
        <v>0.4</v>
      </c>
      <c r="J33" s="110" t="s">
        <v>479</v>
      </c>
      <c r="K33" s="110" t="s">
        <v>64</v>
      </c>
      <c r="L33" s="110" t="s">
        <v>64</v>
      </c>
      <c r="M33" s="110" t="s">
        <v>459</v>
      </c>
      <c r="N33" s="111">
        <v>70</v>
      </c>
      <c r="O33" s="111" t="s">
        <v>429</v>
      </c>
      <c r="P33" s="111" t="s">
        <v>461</v>
      </c>
      <c r="Q33" s="111">
        <v>1.25</v>
      </c>
      <c r="R33" s="59">
        <f t="shared" si="0"/>
        <v>1.25</v>
      </c>
      <c r="S33" s="113" t="s">
        <v>427</v>
      </c>
      <c r="T33" s="157">
        <v>2010</v>
      </c>
      <c r="U33" s="157">
        <v>8</v>
      </c>
      <c r="V33" s="110" t="s">
        <v>431</v>
      </c>
      <c r="W33" s="111" t="s">
        <v>432</v>
      </c>
      <c r="X33" s="164" t="s">
        <v>475</v>
      </c>
      <c r="Y33" s="164" t="s">
        <v>476</v>
      </c>
      <c r="Z33" s="260"/>
      <c r="AA33" s="260"/>
    </row>
    <row r="34" spans="1:27" ht="78.75" x14ac:dyDescent="0.25">
      <c r="A34" s="59">
        <v>10</v>
      </c>
      <c r="B34" s="59" t="s">
        <v>489</v>
      </c>
      <c r="C34" s="59" t="str">
        <f t="shared" si="1"/>
        <v>ВЛ 0,4 кВ от КТП-2184 160 кВА н.п.Шамша</v>
      </c>
      <c r="D34" s="59" t="str">
        <f t="shared" si="2"/>
        <v>ВЛ 0,4 кВ от КТП-2184 160 кВА н.п.Шамша</v>
      </c>
      <c r="E34" s="59" t="str">
        <f t="shared" si="3"/>
        <v>ВЛ 0,4 кВ от КТП-2184 160 кВА н.п.Шамша</v>
      </c>
      <c r="F34" s="59">
        <v>0.4</v>
      </c>
      <c r="G34" s="59">
        <v>0.4</v>
      </c>
      <c r="H34" s="59">
        <v>0.4</v>
      </c>
      <c r="I34" s="59">
        <v>0.4</v>
      </c>
      <c r="J34" s="110" t="s">
        <v>479</v>
      </c>
      <c r="K34" s="110" t="s">
        <v>64</v>
      </c>
      <c r="L34" s="110" t="s">
        <v>64</v>
      </c>
      <c r="M34" s="110" t="s">
        <v>459</v>
      </c>
      <c r="N34" s="111">
        <v>70</v>
      </c>
      <c r="O34" s="111" t="s">
        <v>429</v>
      </c>
      <c r="P34" s="111" t="s">
        <v>461</v>
      </c>
      <c r="Q34" s="111">
        <v>1.42</v>
      </c>
      <c r="R34" s="59">
        <f t="shared" si="0"/>
        <v>1.42</v>
      </c>
      <c r="S34" s="113" t="s">
        <v>427</v>
      </c>
      <c r="T34" s="157">
        <v>2012</v>
      </c>
      <c r="U34" s="157">
        <v>8</v>
      </c>
      <c r="V34" s="110" t="s">
        <v>431</v>
      </c>
      <c r="W34" s="111" t="s">
        <v>432</v>
      </c>
      <c r="X34" s="164" t="s">
        <v>475</v>
      </c>
      <c r="Y34" s="164" t="s">
        <v>476</v>
      </c>
      <c r="Z34" s="260"/>
      <c r="AA34" s="260"/>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4" zoomScale="68" zoomScaleSheetLayoutView="68" workbookViewId="0">
      <selection activeCell="C29" sqref="C29"/>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26" t="str">
        <f>'1. паспорт местоположение'!A5:C5</f>
        <v>Год раскрытия информации: 2023 год</v>
      </c>
      <c r="B5" s="226"/>
      <c r="C5" s="226"/>
    </row>
    <row r="6" spans="1:3" ht="15.75" x14ac:dyDescent="0.25">
      <c r="A6" s="14"/>
      <c r="B6" s="9"/>
      <c r="C6" s="9"/>
    </row>
    <row r="7" spans="1:3" ht="18.75" x14ac:dyDescent="0.25">
      <c r="A7" s="230" t="s">
        <v>9</v>
      </c>
      <c r="B7" s="230"/>
      <c r="C7" s="230"/>
    </row>
    <row r="8" spans="1:3" ht="18.75" x14ac:dyDescent="0.25">
      <c r="A8" s="230"/>
      <c r="B8" s="230"/>
      <c r="C8" s="230"/>
    </row>
    <row r="9" spans="1:3" ht="18.75" x14ac:dyDescent="0.25">
      <c r="A9" s="229" t="str">
        <f>'1. паспорт местоположение'!$A$9</f>
        <v>АО  "Россети Тюмень"</v>
      </c>
      <c r="B9" s="229"/>
      <c r="C9" s="229"/>
    </row>
    <row r="10" spans="1:3" ht="15.75" x14ac:dyDescent="0.25">
      <c r="A10" s="232" t="s">
        <v>8</v>
      </c>
      <c r="B10" s="232"/>
      <c r="C10" s="232"/>
    </row>
    <row r="11" spans="1:3" ht="18.75" x14ac:dyDescent="0.25">
      <c r="A11" s="230"/>
      <c r="B11" s="230"/>
      <c r="C11" s="230"/>
    </row>
    <row r="12" spans="1:3" ht="18.75" x14ac:dyDescent="0.25">
      <c r="A12" s="229" t="str">
        <f>'1. паспорт местоположение'!A12:C12</f>
        <v>K_TP3600.VL.0099</v>
      </c>
      <c r="B12" s="268"/>
      <c r="C12" s="268"/>
    </row>
    <row r="13" spans="1:3" ht="15.75" x14ac:dyDescent="0.25">
      <c r="A13" s="232" t="s">
        <v>7</v>
      </c>
      <c r="B13" s="232"/>
      <c r="C13" s="232"/>
    </row>
    <row r="14" spans="1:3" ht="15.75" customHeight="1" x14ac:dyDescent="0.25">
      <c r="A14" s="237"/>
      <c r="B14" s="237"/>
      <c r="C14" s="237"/>
    </row>
    <row r="15" spans="1:3" ht="51.75" customHeight="1" x14ac:dyDescent="0.25">
      <c r="A15" s="228"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28"/>
      <c r="C15" s="228"/>
    </row>
    <row r="16" spans="1:3" ht="15" customHeight="1" x14ac:dyDescent="0.25">
      <c r="A16" s="232" t="s">
        <v>6</v>
      </c>
      <c r="B16" s="232"/>
      <c r="C16" s="232"/>
    </row>
    <row r="17" spans="1:3" ht="15" customHeight="1" x14ac:dyDescent="0.25">
      <c r="A17" s="235"/>
      <c r="B17" s="235"/>
      <c r="C17" s="235"/>
    </row>
    <row r="18" spans="1:3" ht="27.75" customHeight="1" x14ac:dyDescent="0.25">
      <c r="A18" s="228" t="s">
        <v>385</v>
      </c>
      <c r="B18" s="228"/>
      <c r="C18" s="228"/>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398</v>
      </c>
      <c r="C22" s="46" t="s">
        <v>494</v>
      </c>
    </row>
    <row r="23" spans="1:3" ht="31.5" x14ac:dyDescent="0.25">
      <c r="A23" s="17" t="s">
        <v>63</v>
      </c>
      <c r="B23" s="19" t="s">
        <v>60</v>
      </c>
      <c r="C23" s="109" t="s">
        <v>441</v>
      </c>
    </row>
    <row r="24" spans="1:3" ht="63" customHeight="1" x14ac:dyDescent="0.25">
      <c r="A24" s="17" t="s">
        <v>62</v>
      </c>
      <c r="B24" s="19" t="s">
        <v>418</v>
      </c>
      <c r="C24" s="22" t="s">
        <v>480</v>
      </c>
    </row>
    <row r="25" spans="1:3" ht="63" customHeight="1" x14ac:dyDescent="0.25">
      <c r="A25" s="17" t="s">
        <v>61</v>
      </c>
      <c r="B25" s="19" t="s">
        <v>419</v>
      </c>
      <c r="C25" s="18"/>
    </row>
    <row r="26" spans="1:3" ht="42.75" customHeight="1" x14ac:dyDescent="0.25">
      <c r="A26" s="17" t="s">
        <v>59</v>
      </c>
      <c r="B26" s="19" t="s">
        <v>193</v>
      </c>
      <c r="C26" s="22" t="s">
        <v>436</v>
      </c>
    </row>
    <row r="27" spans="1:3" ht="42.75" customHeight="1" x14ac:dyDescent="0.25">
      <c r="A27" s="17" t="s">
        <v>58</v>
      </c>
      <c r="B27" s="19" t="s">
        <v>399</v>
      </c>
      <c r="C27" s="22" t="s">
        <v>433</v>
      </c>
    </row>
    <row r="28" spans="1:3" ht="42.75" customHeight="1" x14ac:dyDescent="0.25">
      <c r="A28" s="17" t="s">
        <v>56</v>
      </c>
      <c r="B28" s="19" t="s">
        <v>57</v>
      </c>
      <c r="C28" s="181">
        <v>2022</v>
      </c>
    </row>
    <row r="29" spans="1:3" ht="42.75" customHeight="1" x14ac:dyDescent="0.25">
      <c r="A29" s="17" t="s">
        <v>54</v>
      </c>
      <c r="B29" s="18" t="s">
        <v>55</v>
      </c>
      <c r="C29" s="181">
        <v>2024</v>
      </c>
    </row>
    <row r="30" spans="1:3" ht="42.75" customHeight="1" x14ac:dyDescent="0.25">
      <c r="A30" s="17" t="s">
        <v>72</v>
      </c>
      <c r="B30" s="18" t="s">
        <v>53</v>
      </c>
      <c r="C30" s="181" t="s">
        <v>571</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6" ht="18.75" x14ac:dyDescent="0.25">
      <c r="A6" s="230" t="s">
        <v>9</v>
      </c>
      <c r="B6" s="230"/>
      <c r="C6" s="230"/>
      <c r="D6" s="230"/>
      <c r="E6" s="230"/>
      <c r="F6" s="230"/>
      <c r="G6" s="230"/>
      <c r="H6" s="230"/>
      <c r="I6" s="230"/>
      <c r="J6" s="230"/>
      <c r="K6" s="230"/>
      <c r="L6" s="230"/>
      <c r="M6" s="230"/>
      <c r="N6" s="230"/>
      <c r="O6" s="230"/>
      <c r="P6" s="230"/>
      <c r="Q6" s="230"/>
      <c r="R6" s="230"/>
      <c r="S6" s="230"/>
      <c r="T6" s="230"/>
      <c r="U6" s="230"/>
      <c r="V6" s="230"/>
      <c r="W6" s="230"/>
      <c r="X6" s="230"/>
      <c r="Y6" s="230"/>
      <c r="Z6" s="230"/>
    </row>
    <row r="7" spans="1:26"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row>
    <row r="8" spans="1:26" ht="18.75" x14ac:dyDescent="0.25">
      <c r="A8" s="229" t="str">
        <f>'1. паспорт местоположение'!$A$9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row>
    <row r="9" spans="1:26"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row>
    <row r="10" spans="1:26"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row>
    <row r="11" spans="1:26" ht="18.75" x14ac:dyDescent="0.25">
      <c r="A11" s="229" t="str">
        <f>'1. паспорт местоположение'!A12:C12</f>
        <v>K_TP3600.VL.0099</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row>
    <row r="12" spans="1:26"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row>
    <row r="13" spans="1:26"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row>
    <row r="14" spans="1:26" ht="18.75" x14ac:dyDescent="0.25">
      <c r="A14" s="229"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row>
    <row r="15" spans="1:26"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row>
    <row r="16" spans="1:26"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row>
    <row r="17" spans="1:26"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row>
    <row r="18" spans="1:26"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row>
    <row r="19" spans="1:26"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row>
    <row r="20" spans="1:26"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row>
    <row r="21" spans="1:26"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row>
    <row r="22" spans="1:26" x14ac:dyDescent="0.25">
      <c r="A22" s="271" t="s">
        <v>417</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row>
    <row r="23" spans="1:26" ht="32.25" customHeight="1" x14ac:dyDescent="0.25">
      <c r="A23" s="273" t="s">
        <v>291</v>
      </c>
      <c r="B23" s="274"/>
      <c r="C23" s="274"/>
      <c r="D23" s="274"/>
      <c r="E23" s="274"/>
      <c r="F23" s="274"/>
      <c r="G23" s="274"/>
      <c r="H23" s="274"/>
      <c r="I23" s="274"/>
      <c r="J23" s="274"/>
      <c r="K23" s="274"/>
      <c r="L23" s="275"/>
      <c r="M23" s="272" t="s">
        <v>292</v>
      </c>
      <c r="N23" s="272"/>
      <c r="O23" s="272"/>
      <c r="P23" s="272"/>
      <c r="Q23" s="272"/>
      <c r="R23" s="272"/>
      <c r="S23" s="272"/>
      <c r="T23" s="272"/>
      <c r="U23" s="272"/>
      <c r="V23" s="272"/>
      <c r="W23" s="272"/>
      <c r="X23" s="272"/>
      <c r="Y23" s="272"/>
      <c r="Z23" s="272"/>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426</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7">
        <v>11</v>
      </c>
      <c r="L25" s="57">
        <v>12</v>
      </c>
      <c r="M25" s="107">
        <v>13</v>
      </c>
      <c r="N25" s="57">
        <v>14</v>
      </c>
      <c r="O25" s="107">
        <v>15</v>
      </c>
      <c r="P25" s="57">
        <v>16</v>
      </c>
      <c r="Q25" s="107">
        <v>17</v>
      </c>
      <c r="R25" s="57">
        <v>18</v>
      </c>
      <c r="S25" s="107">
        <v>19</v>
      </c>
      <c r="T25" s="57">
        <v>20</v>
      </c>
      <c r="U25" s="107">
        <v>21</v>
      </c>
      <c r="V25" s="57">
        <v>22</v>
      </c>
      <c r="W25" s="107">
        <v>23</v>
      </c>
      <c r="X25" s="57">
        <v>24</v>
      </c>
      <c r="Y25" s="107">
        <v>25</v>
      </c>
      <c r="Z25" s="57">
        <v>26</v>
      </c>
    </row>
    <row r="26" spans="1:26" ht="60" x14ac:dyDescent="0.25">
      <c r="A26" s="53" t="s">
        <v>463</v>
      </c>
      <c r="B26" s="114" t="s">
        <v>477</v>
      </c>
      <c r="C26" s="115">
        <v>0.59940329853543306</v>
      </c>
      <c r="D26" s="53">
        <v>381</v>
      </c>
      <c r="E26" s="53"/>
      <c r="F26" s="115">
        <v>228.372656742</v>
      </c>
      <c r="G26" s="53"/>
      <c r="H26" s="53">
        <v>226773</v>
      </c>
      <c r="I26" s="53">
        <v>1.0070540000000001E-3</v>
      </c>
      <c r="J26" s="53">
        <v>1.6800941911074071E-3</v>
      </c>
      <c r="K26" s="116" t="s">
        <v>443</v>
      </c>
      <c r="L26" s="53"/>
      <c r="M26" s="54" t="s">
        <v>464</v>
      </c>
      <c r="N26" s="53"/>
      <c r="O26" s="117">
        <v>198.12113854200001</v>
      </c>
      <c r="P26" s="115">
        <v>0.55033649595</v>
      </c>
      <c r="Q26" s="53">
        <v>2.4268166666666665E-6</v>
      </c>
      <c r="R26" s="53">
        <v>226773</v>
      </c>
      <c r="S26" s="53">
        <v>8.7365400000000008E-4</v>
      </c>
      <c r="T26" s="53">
        <v>1.4898941911074071E-3</v>
      </c>
      <c r="U26" s="53"/>
      <c r="V26" s="53"/>
      <c r="W26" s="53">
        <v>-1.3339999999999999E-4</v>
      </c>
      <c r="X26" s="53">
        <v>-1.9019999999999999E-4</v>
      </c>
      <c r="Y26" s="53"/>
      <c r="Z26" s="118" t="s">
        <v>444</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row>
    <row r="6" spans="1:15" ht="18.75" x14ac:dyDescent="0.3">
      <c r="A6" s="14"/>
      <c r="B6" s="14"/>
      <c r="C6" s="9"/>
      <c r="D6" s="9"/>
      <c r="E6" s="9"/>
      <c r="F6" s="9"/>
      <c r="G6" s="9"/>
      <c r="H6" s="9"/>
      <c r="I6" s="9"/>
      <c r="J6" s="9"/>
      <c r="K6" s="9"/>
      <c r="L6" s="12"/>
      <c r="M6" s="9"/>
      <c r="N6" s="9"/>
      <c r="O6" s="9"/>
    </row>
    <row r="7" spans="1:15" ht="18.75" x14ac:dyDescent="0.25">
      <c r="A7" s="230" t="s">
        <v>9</v>
      </c>
      <c r="B7" s="230"/>
      <c r="C7" s="230"/>
      <c r="D7" s="230"/>
      <c r="E7" s="230"/>
      <c r="F7" s="230"/>
      <c r="G7" s="230"/>
      <c r="H7" s="230"/>
      <c r="I7" s="230"/>
      <c r="J7" s="230"/>
      <c r="K7" s="230"/>
      <c r="L7" s="230"/>
      <c r="M7" s="230"/>
      <c r="N7" s="230"/>
      <c r="O7" s="230"/>
    </row>
    <row r="8" spans="1:15" ht="18.75" x14ac:dyDescent="0.25">
      <c r="A8" s="230"/>
      <c r="B8" s="230"/>
      <c r="C8" s="230"/>
      <c r="D8" s="230"/>
      <c r="E8" s="230"/>
      <c r="F8" s="230"/>
      <c r="G8" s="230"/>
      <c r="H8" s="230"/>
      <c r="I8" s="230"/>
      <c r="J8" s="230"/>
      <c r="K8" s="230"/>
      <c r="L8" s="230"/>
      <c r="M8" s="230"/>
      <c r="N8" s="230"/>
      <c r="O8" s="230"/>
    </row>
    <row r="9" spans="1:15" ht="18.75" x14ac:dyDescent="0.25">
      <c r="A9" s="229" t="str">
        <f>'1. паспорт местоположение'!$A$9</f>
        <v>АО  "Россети Тюмень"</v>
      </c>
      <c r="B9" s="229"/>
      <c r="C9" s="229"/>
      <c r="D9" s="229"/>
      <c r="E9" s="229"/>
      <c r="F9" s="229"/>
      <c r="G9" s="229"/>
      <c r="H9" s="229"/>
      <c r="I9" s="229"/>
      <c r="J9" s="229"/>
      <c r="K9" s="229"/>
      <c r="L9" s="229"/>
      <c r="M9" s="229"/>
      <c r="N9" s="229"/>
      <c r="O9" s="229"/>
    </row>
    <row r="10" spans="1:15" ht="15.75" x14ac:dyDescent="0.25">
      <c r="A10" s="232" t="s">
        <v>8</v>
      </c>
      <c r="B10" s="232"/>
      <c r="C10" s="232"/>
      <c r="D10" s="232"/>
      <c r="E10" s="232"/>
      <c r="F10" s="232"/>
      <c r="G10" s="232"/>
      <c r="H10" s="232"/>
      <c r="I10" s="232"/>
      <c r="J10" s="232"/>
      <c r="K10" s="232"/>
      <c r="L10" s="232"/>
      <c r="M10" s="232"/>
      <c r="N10" s="232"/>
      <c r="O10" s="232"/>
    </row>
    <row r="11" spans="1:15" ht="18.75" x14ac:dyDescent="0.25">
      <c r="A11" s="230"/>
      <c r="B11" s="230"/>
      <c r="C11" s="230"/>
      <c r="D11" s="230"/>
      <c r="E11" s="230"/>
      <c r="F11" s="230"/>
      <c r="G11" s="230"/>
      <c r="H11" s="230"/>
      <c r="I11" s="230"/>
      <c r="J11" s="230"/>
      <c r="K11" s="230"/>
      <c r="L11" s="230"/>
      <c r="M11" s="230"/>
      <c r="N11" s="230"/>
      <c r="O11" s="230"/>
    </row>
    <row r="12" spans="1:15" ht="18.75" x14ac:dyDescent="0.25">
      <c r="A12" s="229" t="str">
        <f>'1. паспорт местоположение'!A12:C12</f>
        <v>K_TP3600.VL.0099</v>
      </c>
      <c r="B12" s="229"/>
      <c r="C12" s="229"/>
      <c r="D12" s="229"/>
      <c r="E12" s="229"/>
      <c r="F12" s="229"/>
      <c r="G12" s="229"/>
      <c r="H12" s="229"/>
      <c r="I12" s="229"/>
      <c r="J12" s="229"/>
      <c r="K12" s="229"/>
      <c r="L12" s="229"/>
      <c r="M12" s="229"/>
      <c r="N12" s="229"/>
      <c r="O12" s="229"/>
    </row>
    <row r="13" spans="1:15" ht="15.75" x14ac:dyDescent="0.25">
      <c r="A13" s="232" t="s">
        <v>7</v>
      </c>
      <c r="B13" s="232"/>
      <c r="C13" s="232"/>
      <c r="D13" s="232"/>
      <c r="E13" s="232"/>
      <c r="F13" s="232"/>
      <c r="G13" s="232"/>
      <c r="H13" s="232"/>
      <c r="I13" s="232"/>
      <c r="J13" s="232"/>
      <c r="K13" s="232"/>
      <c r="L13" s="232"/>
      <c r="M13" s="232"/>
      <c r="N13" s="232"/>
      <c r="O13" s="232"/>
    </row>
    <row r="14" spans="1:15" ht="15.75" customHeight="1" x14ac:dyDescent="0.25">
      <c r="A14" s="237"/>
      <c r="B14" s="237"/>
      <c r="C14" s="237"/>
      <c r="D14" s="237"/>
      <c r="E14" s="237"/>
      <c r="F14" s="237"/>
      <c r="G14" s="237"/>
      <c r="H14" s="237"/>
      <c r="I14" s="237"/>
      <c r="J14" s="237"/>
      <c r="K14" s="237"/>
      <c r="L14" s="237"/>
      <c r="M14" s="237"/>
      <c r="N14" s="237"/>
      <c r="O14" s="237"/>
    </row>
    <row r="15" spans="1:15" ht="18.75" x14ac:dyDescent="0.25">
      <c r="A15" s="229"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29"/>
      <c r="C15" s="229"/>
      <c r="D15" s="229"/>
      <c r="E15" s="229"/>
      <c r="F15" s="229"/>
      <c r="G15" s="229"/>
      <c r="H15" s="229"/>
      <c r="I15" s="229"/>
      <c r="J15" s="229"/>
      <c r="K15" s="229"/>
      <c r="L15" s="229"/>
      <c r="M15" s="229"/>
      <c r="N15" s="229"/>
      <c r="O15" s="229"/>
    </row>
    <row r="16" spans="1:15" ht="15" customHeight="1" x14ac:dyDescent="0.25">
      <c r="A16" s="232" t="s">
        <v>6</v>
      </c>
      <c r="B16" s="232"/>
      <c r="C16" s="232"/>
      <c r="D16" s="232"/>
      <c r="E16" s="232"/>
      <c r="F16" s="232"/>
      <c r="G16" s="232"/>
      <c r="H16" s="232"/>
      <c r="I16" s="232"/>
      <c r="J16" s="232"/>
      <c r="K16" s="232"/>
      <c r="L16" s="232"/>
      <c r="M16" s="232"/>
      <c r="N16" s="232"/>
      <c r="O16" s="232"/>
    </row>
    <row r="17" spans="1:15" ht="15" customHeight="1" x14ac:dyDescent="0.25">
      <c r="A17" s="235"/>
      <c r="B17" s="235"/>
      <c r="C17" s="235"/>
      <c r="D17" s="235"/>
      <c r="E17" s="235"/>
      <c r="F17" s="235"/>
      <c r="G17" s="235"/>
      <c r="H17" s="235"/>
      <c r="I17" s="235"/>
      <c r="J17" s="235"/>
      <c r="K17" s="235"/>
      <c r="L17" s="235"/>
      <c r="M17" s="235"/>
      <c r="N17" s="235"/>
      <c r="O17" s="235"/>
    </row>
    <row r="18" spans="1:15" ht="91.5" customHeight="1" x14ac:dyDescent="0.25">
      <c r="A18" s="276" t="s">
        <v>394</v>
      </c>
      <c r="B18" s="276"/>
      <c r="C18" s="276"/>
      <c r="D18" s="276"/>
      <c r="E18" s="276"/>
      <c r="F18" s="276"/>
      <c r="G18" s="276"/>
      <c r="H18" s="276"/>
      <c r="I18" s="276"/>
      <c r="J18" s="276"/>
      <c r="K18" s="276"/>
      <c r="L18" s="276"/>
      <c r="M18" s="276"/>
      <c r="N18" s="276"/>
      <c r="O18" s="276"/>
    </row>
    <row r="19" spans="1:15" ht="78" customHeight="1" x14ac:dyDescent="0.25">
      <c r="A19" s="238" t="s">
        <v>5</v>
      </c>
      <c r="B19" s="238" t="s">
        <v>87</v>
      </c>
      <c r="C19" s="238" t="s">
        <v>86</v>
      </c>
      <c r="D19" s="238" t="s">
        <v>75</v>
      </c>
      <c r="E19" s="277" t="s">
        <v>85</v>
      </c>
      <c r="F19" s="278"/>
      <c r="G19" s="278"/>
      <c r="H19" s="278"/>
      <c r="I19" s="279"/>
      <c r="J19" s="238" t="s">
        <v>84</v>
      </c>
      <c r="K19" s="238"/>
      <c r="L19" s="238"/>
      <c r="M19" s="238"/>
      <c r="N19" s="238"/>
      <c r="O19" s="238"/>
    </row>
    <row r="20" spans="1:15" ht="51" customHeight="1" x14ac:dyDescent="0.25">
      <c r="A20" s="238"/>
      <c r="B20" s="238"/>
      <c r="C20" s="238"/>
      <c r="D20" s="238"/>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29" t="str">
        <f>'1. паспорт местоположение'!$A$9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9"/>
    </row>
    <row r="10" spans="1:45" ht="18.75" customHeight="1"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29" t="str">
        <f>'1. паспорт местоположение'!A12:C12</f>
        <v>K_TP3600.VL.0099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9"/>
    </row>
    <row r="13" spans="1:45" ht="18.75" customHeight="1"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28"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
    </row>
    <row r="16" spans="1:45" ht="15" customHeight="1"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29" t="s">
        <v>395</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286" t="s">
        <v>280</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64"/>
      <c r="AN24" s="64"/>
      <c r="AO24" s="92"/>
      <c r="AP24" s="92"/>
      <c r="AQ24" s="92"/>
      <c r="AR24" s="92"/>
      <c r="AS24" s="70"/>
    </row>
    <row r="25" spans="1:45" ht="12.75" customHeight="1" x14ac:dyDescent="0.25">
      <c r="A25" s="287" t="s">
        <v>279</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65"/>
      <c r="AN25" s="290" t="s">
        <v>278</v>
      </c>
      <c r="AO25" s="290"/>
      <c r="AP25" s="290"/>
      <c r="AQ25" s="285"/>
      <c r="AR25" s="285"/>
      <c r="AS25" s="70"/>
    </row>
    <row r="26" spans="1:45" ht="17.25" customHeight="1" x14ac:dyDescent="0.25">
      <c r="A26" s="297" t="s">
        <v>277</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65"/>
      <c r="AN26" s="280" t="s">
        <v>276</v>
      </c>
      <c r="AO26" s="281"/>
      <c r="AP26" s="282"/>
      <c r="AQ26" s="283"/>
      <c r="AR26" s="284"/>
      <c r="AS26" s="70"/>
    </row>
    <row r="27" spans="1:45" ht="17.25" customHeight="1" x14ac:dyDescent="0.25">
      <c r="A27" s="297" t="s">
        <v>275</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65"/>
      <c r="AN27" s="280" t="s">
        <v>274</v>
      </c>
      <c r="AO27" s="281"/>
      <c r="AP27" s="282"/>
      <c r="AQ27" s="283"/>
      <c r="AR27" s="284"/>
      <c r="AS27" s="70"/>
    </row>
    <row r="28" spans="1:45" ht="27.75" customHeight="1" thickBot="1" x14ac:dyDescent="0.3">
      <c r="A28" s="300" t="s">
        <v>273</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65"/>
      <c r="AN28" s="304" t="s">
        <v>272</v>
      </c>
      <c r="AO28" s="305"/>
      <c r="AP28" s="306"/>
      <c r="AQ28" s="283"/>
      <c r="AR28" s="284"/>
      <c r="AS28" s="70"/>
    </row>
    <row r="29" spans="1:45" ht="17.25" customHeight="1" x14ac:dyDescent="0.25">
      <c r="A29" s="291" t="s">
        <v>271</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65"/>
      <c r="AN29" s="294"/>
      <c r="AO29" s="295"/>
      <c r="AP29" s="295"/>
      <c r="AQ29" s="283"/>
      <c r="AR29" s="296"/>
      <c r="AS29" s="70"/>
    </row>
    <row r="30" spans="1:45" ht="17.25" customHeight="1" x14ac:dyDescent="0.25">
      <c r="A30" s="297" t="s">
        <v>270</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65"/>
      <c r="AN30" s="63"/>
      <c r="AO30" s="63"/>
      <c r="AP30" s="63"/>
      <c r="AQ30" s="63"/>
      <c r="AR30" s="63"/>
      <c r="AS30" s="70"/>
    </row>
    <row r="31" spans="1:45" ht="17.25" customHeight="1" x14ac:dyDescent="0.25">
      <c r="A31" s="297" t="s">
        <v>269</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65"/>
      <c r="AN31" s="65"/>
      <c r="AO31" s="91"/>
      <c r="AP31" s="91"/>
      <c r="AQ31" s="91"/>
      <c r="AR31" s="91"/>
      <c r="AS31" s="70"/>
    </row>
    <row r="32" spans="1:45" ht="17.25" customHeight="1" x14ac:dyDescent="0.25">
      <c r="A32" s="297" t="s">
        <v>244</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65"/>
      <c r="AN32" s="65"/>
      <c r="AO32" s="65"/>
      <c r="AP32" s="65"/>
      <c r="AQ32" s="65"/>
      <c r="AR32" s="65"/>
      <c r="AS32" s="70"/>
    </row>
    <row r="33" spans="1:45" ht="17.25" customHeight="1" x14ac:dyDescent="0.25">
      <c r="A33" s="297" t="s">
        <v>268</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7"/>
      <c r="AL33" s="307"/>
      <c r="AM33" s="65"/>
      <c r="AN33" s="65"/>
      <c r="AO33" s="65"/>
      <c r="AP33" s="65"/>
      <c r="AQ33" s="65"/>
      <c r="AR33" s="65"/>
      <c r="AS33" s="70"/>
    </row>
    <row r="34" spans="1:45" ht="17.25" customHeight="1" x14ac:dyDescent="0.25">
      <c r="A34" s="297" t="s">
        <v>267</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65"/>
      <c r="AN34" s="65"/>
      <c r="AO34" s="65"/>
      <c r="AP34" s="65"/>
      <c r="AQ34" s="65"/>
      <c r="AR34" s="65"/>
      <c r="AS34" s="70"/>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65"/>
      <c r="AN35" s="65"/>
      <c r="AO35" s="65"/>
      <c r="AP35" s="65"/>
      <c r="AQ35" s="65"/>
      <c r="AR35" s="65"/>
      <c r="AS35" s="70"/>
    </row>
    <row r="36" spans="1:45" ht="17.25" customHeight="1" thickBot="1" x14ac:dyDescent="0.3">
      <c r="A36" s="308" t="s">
        <v>232</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65"/>
      <c r="AN36" s="65"/>
      <c r="AO36" s="65"/>
      <c r="AP36" s="65"/>
      <c r="AQ36" s="65"/>
      <c r="AR36" s="65"/>
      <c r="AS36" s="70"/>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65"/>
      <c r="AN37" s="65"/>
      <c r="AO37" s="65"/>
      <c r="AP37" s="65"/>
      <c r="AQ37" s="65"/>
      <c r="AR37" s="65"/>
      <c r="AS37" s="70"/>
    </row>
    <row r="38" spans="1:45" ht="17.25" customHeight="1" x14ac:dyDescent="0.25">
      <c r="A38" s="297" t="s">
        <v>266</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65"/>
      <c r="AN38" s="65"/>
      <c r="AO38" s="65"/>
      <c r="AP38" s="65"/>
      <c r="AQ38" s="65"/>
      <c r="AR38" s="65"/>
      <c r="AS38" s="70"/>
    </row>
    <row r="39" spans="1:45" ht="17.25" customHeight="1" thickBot="1" x14ac:dyDescent="0.3">
      <c r="A39" s="308" t="s">
        <v>265</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65"/>
      <c r="AN39" s="65"/>
      <c r="AO39" s="65"/>
      <c r="AP39" s="65"/>
      <c r="AQ39" s="65"/>
      <c r="AR39" s="65"/>
      <c r="AS39" s="70"/>
    </row>
    <row r="40" spans="1:45" ht="17.25" customHeight="1" x14ac:dyDescent="0.25">
      <c r="A40" s="287" t="s">
        <v>264</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65"/>
      <c r="AN40" s="65"/>
      <c r="AO40" s="65"/>
      <c r="AP40" s="65"/>
      <c r="AQ40" s="65"/>
      <c r="AR40" s="65"/>
      <c r="AS40" s="70"/>
    </row>
    <row r="41" spans="1:45" ht="17.25" customHeight="1" x14ac:dyDescent="0.25">
      <c r="A41" s="297" t="s">
        <v>263</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65"/>
      <c r="AN41" s="65"/>
      <c r="AO41" s="65"/>
      <c r="AP41" s="65"/>
      <c r="AQ41" s="65"/>
      <c r="AR41" s="65"/>
      <c r="AS41" s="70"/>
    </row>
    <row r="42" spans="1:45" ht="17.25" customHeight="1" x14ac:dyDescent="0.25">
      <c r="A42" s="297" t="s">
        <v>262</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65"/>
      <c r="AN42" s="65"/>
      <c r="AO42" s="65"/>
      <c r="AP42" s="65"/>
      <c r="AQ42" s="65"/>
      <c r="AR42" s="65"/>
      <c r="AS42" s="70"/>
    </row>
    <row r="43" spans="1:45" ht="17.25" customHeight="1" x14ac:dyDescent="0.25">
      <c r="A43" s="297" t="s">
        <v>261</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65"/>
      <c r="AN43" s="65"/>
      <c r="AO43" s="65"/>
      <c r="AP43" s="65"/>
      <c r="AQ43" s="65"/>
      <c r="AR43" s="65"/>
      <c r="AS43" s="70"/>
    </row>
    <row r="44" spans="1:45" ht="17.25" customHeight="1" x14ac:dyDescent="0.25">
      <c r="A44" s="297" t="s">
        <v>260</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65"/>
      <c r="AN44" s="65"/>
      <c r="AO44" s="65"/>
      <c r="AP44" s="65"/>
      <c r="AQ44" s="65"/>
      <c r="AR44" s="65"/>
      <c r="AS44" s="70"/>
    </row>
    <row r="45" spans="1:45" ht="17.25" customHeight="1" x14ac:dyDescent="0.25">
      <c r="A45" s="297" t="s">
        <v>259</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65"/>
      <c r="AN45" s="65"/>
      <c r="AO45" s="65"/>
      <c r="AP45" s="65"/>
      <c r="AQ45" s="65"/>
      <c r="AR45" s="65"/>
      <c r="AS45" s="70"/>
    </row>
    <row r="46" spans="1:45" ht="17.25" customHeight="1" thickBot="1" x14ac:dyDescent="0.3">
      <c r="A46" s="310" t="s">
        <v>258</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65"/>
      <c r="AN46" s="65"/>
      <c r="AO46" s="65"/>
      <c r="AP46" s="65"/>
      <c r="AQ46" s="65"/>
      <c r="AR46" s="65"/>
      <c r="AS46" s="70"/>
    </row>
    <row r="47" spans="1:45" ht="24" customHeight="1" x14ac:dyDescent="0.25">
      <c r="A47" s="313" t="s">
        <v>257</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9" t="s">
        <v>4</v>
      </c>
      <c r="AL47" s="289"/>
      <c r="AM47" s="316" t="s">
        <v>238</v>
      </c>
      <c r="AN47" s="316"/>
      <c r="AO47" s="78" t="s">
        <v>237</v>
      </c>
      <c r="AP47" s="78" t="s">
        <v>236</v>
      </c>
      <c r="AQ47" s="70"/>
      <c r="AR47" s="63"/>
      <c r="AS47" s="63"/>
    </row>
    <row r="48" spans="1:45" ht="12" customHeight="1" x14ac:dyDescent="0.25">
      <c r="A48" s="297" t="s">
        <v>256</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82"/>
      <c r="AP48" s="82"/>
      <c r="AQ48" s="70"/>
      <c r="AR48" s="63"/>
      <c r="AS48" s="63"/>
    </row>
    <row r="49" spans="1:45" ht="12" customHeight="1" x14ac:dyDescent="0.25">
      <c r="A49" s="297" t="s">
        <v>255</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82"/>
      <c r="AP49" s="82"/>
      <c r="AQ49" s="70"/>
      <c r="AR49" s="63"/>
      <c r="AS49" s="63"/>
    </row>
    <row r="50" spans="1:45" ht="12" customHeight="1" thickBot="1" x14ac:dyDescent="0.3">
      <c r="A50" s="308" t="s">
        <v>254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17" t="s">
        <v>253</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6" t="s">
        <v>4</v>
      </c>
      <c r="AL52" s="316"/>
      <c r="AM52" s="316" t="s">
        <v>238</v>
      </c>
      <c r="AN52" s="316"/>
      <c r="AO52" s="78" t="s">
        <v>237</v>
      </c>
      <c r="AP52" s="78" t="s">
        <v>236</v>
      </c>
      <c r="AQ52" s="70"/>
      <c r="AR52" s="63"/>
      <c r="AS52" s="63"/>
    </row>
    <row r="53" spans="1:45" ht="11.25" customHeight="1" x14ac:dyDescent="0.25">
      <c r="A53" s="319" t="s">
        <v>252</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7"/>
      <c r="AL53" s="307"/>
      <c r="AM53" s="307"/>
      <c r="AN53" s="307"/>
      <c r="AO53" s="86"/>
      <c r="AP53" s="86"/>
      <c r="AQ53" s="70"/>
      <c r="AR53" s="63"/>
      <c r="AS53" s="63"/>
    </row>
    <row r="54" spans="1:45" ht="12" customHeight="1" x14ac:dyDescent="0.25">
      <c r="A54" s="297" t="s">
        <v>251</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82"/>
      <c r="AP54" s="82"/>
      <c r="AQ54" s="70"/>
      <c r="AR54" s="63"/>
      <c r="AS54" s="63"/>
    </row>
    <row r="55" spans="1:45" ht="12" customHeight="1" x14ac:dyDescent="0.25">
      <c r="A55" s="297" t="s">
        <v>250</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82"/>
      <c r="AP55" s="82"/>
      <c r="AQ55" s="70"/>
      <c r="AR55" s="63"/>
      <c r="AS55" s="63"/>
    </row>
    <row r="56" spans="1:45" ht="12" customHeight="1" thickBot="1" x14ac:dyDescent="0.3">
      <c r="A56" s="308" t="s">
        <v>249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17" t="s">
        <v>248</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6" t="s">
        <v>4</v>
      </c>
      <c r="AL58" s="316"/>
      <c r="AM58" s="316" t="s">
        <v>238</v>
      </c>
      <c r="AN58" s="316"/>
      <c r="AO58" s="78" t="s">
        <v>237</v>
      </c>
      <c r="AP58" s="78" t="s">
        <v>236</v>
      </c>
      <c r="AQ58" s="70"/>
      <c r="AR58" s="63"/>
      <c r="AS58" s="63"/>
    </row>
    <row r="59" spans="1:45" ht="12.75" customHeight="1" x14ac:dyDescent="0.25">
      <c r="A59" s="321" t="s">
        <v>247</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84"/>
      <c r="AP59" s="84"/>
      <c r="AQ59" s="76"/>
      <c r="AR59" s="63"/>
      <c r="AS59" s="63"/>
    </row>
    <row r="60" spans="1:45" ht="12" customHeight="1" x14ac:dyDescent="0.25">
      <c r="A60" s="297" t="s">
        <v>246</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82"/>
      <c r="AP60" s="82"/>
      <c r="AQ60" s="70"/>
      <c r="AR60" s="63"/>
      <c r="AS60" s="63"/>
    </row>
    <row r="61" spans="1:45" ht="12" customHeight="1" x14ac:dyDescent="0.25">
      <c r="A61" s="297" t="s">
        <v>245</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82"/>
      <c r="AP61" s="82"/>
      <c r="AQ61" s="70"/>
      <c r="AR61" s="63"/>
      <c r="AS61" s="63"/>
    </row>
    <row r="62" spans="1:45" ht="12" customHeight="1" x14ac:dyDescent="0.25">
      <c r="A62" s="297" t="s">
        <v>244</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82"/>
      <c r="AP62" s="82"/>
      <c r="AQ62" s="70"/>
      <c r="AR62" s="63"/>
      <c r="AS62" s="63"/>
    </row>
    <row r="63" spans="1:45"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82"/>
      <c r="AP63" s="82"/>
      <c r="AQ63" s="70"/>
      <c r="AR63" s="63"/>
      <c r="AS63" s="63"/>
    </row>
    <row r="64" spans="1:45"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82"/>
      <c r="AP64" s="82"/>
      <c r="AQ64" s="70"/>
      <c r="AR64" s="63"/>
      <c r="AS64" s="63"/>
    </row>
    <row r="65" spans="1:45" ht="12" customHeight="1" x14ac:dyDescent="0.25">
      <c r="A65" s="297" t="s">
        <v>243</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82"/>
      <c r="AP65" s="82"/>
      <c r="AQ65" s="70"/>
      <c r="AR65" s="63"/>
      <c r="AS65" s="63"/>
    </row>
    <row r="66" spans="1:45" ht="27.75" customHeight="1" x14ac:dyDescent="0.25">
      <c r="A66" s="324" t="s">
        <v>242</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83"/>
      <c r="AP66" s="83"/>
      <c r="AQ66" s="76"/>
      <c r="AR66" s="63"/>
      <c r="AS66" s="63"/>
    </row>
    <row r="67" spans="1:45" ht="11.25" customHeight="1" x14ac:dyDescent="0.25">
      <c r="A67" s="297" t="s">
        <v>234</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82"/>
      <c r="AP67" s="82"/>
      <c r="AQ67" s="70"/>
      <c r="AR67" s="63"/>
      <c r="AS67" s="63"/>
    </row>
    <row r="68" spans="1:45" ht="25.5" customHeight="1" x14ac:dyDescent="0.25">
      <c r="A68" s="324" t="s">
        <v>235</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83"/>
      <c r="AP68" s="83"/>
      <c r="AQ68" s="76"/>
      <c r="AR68" s="63"/>
      <c r="AS68" s="63"/>
    </row>
    <row r="69" spans="1:45" ht="12" customHeight="1" x14ac:dyDescent="0.25">
      <c r="A69" s="297" t="s">
        <v>233</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82"/>
      <c r="AP69" s="82"/>
      <c r="AQ69" s="70"/>
      <c r="AR69" s="63"/>
      <c r="AS69" s="63"/>
    </row>
    <row r="70" spans="1:45" ht="12.75" customHeight="1" x14ac:dyDescent="0.25">
      <c r="A70" s="328" t="s">
        <v>241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83"/>
      <c r="AP70" s="83"/>
      <c r="AQ70" s="76"/>
      <c r="AR70" s="63"/>
      <c r="AS70" s="63"/>
    </row>
    <row r="71" spans="1:45" ht="12" customHeight="1" x14ac:dyDescent="0.25">
      <c r="A71" s="297" t="s">
        <v>232</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82"/>
      <c r="AP71" s="82"/>
      <c r="AQ71" s="70"/>
      <c r="AR71" s="63"/>
      <c r="AS71" s="63"/>
    </row>
    <row r="72" spans="1:45" ht="12.75" customHeight="1" thickBot="1" x14ac:dyDescent="0.3">
      <c r="A72" s="330" t="s">
        <v>240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17" t="s">
        <v>239</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6" t="s">
        <v>4</v>
      </c>
      <c r="AL74" s="316"/>
      <c r="AM74" s="316" t="s">
        <v>238</v>
      </c>
      <c r="AN74" s="316"/>
      <c r="AO74" s="78" t="s">
        <v>237</v>
      </c>
      <c r="AP74" s="78" t="s">
        <v>236</v>
      </c>
      <c r="AQ74" s="70"/>
      <c r="AR74" s="63"/>
      <c r="AS74" s="63"/>
    </row>
    <row r="75" spans="1:45" ht="25.5" customHeight="1" x14ac:dyDescent="0.25">
      <c r="A75" s="324" t="s">
        <v>235</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74"/>
      <c r="AP75" s="74"/>
      <c r="AQ75" s="76"/>
      <c r="AR75" s="63"/>
      <c r="AS75" s="63"/>
    </row>
    <row r="76" spans="1:45" ht="12" customHeight="1" x14ac:dyDescent="0.25">
      <c r="A76" s="297" t="s">
        <v>234</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35"/>
      <c r="AN76" s="335"/>
      <c r="AO76" s="77"/>
      <c r="AP76" s="77"/>
      <c r="AQ76" s="70"/>
      <c r="AR76" s="63"/>
      <c r="AS76" s="63"/>
    </row>
    <row r="77" spans="1:45" ht="12" customHeight="1" x14ac:dyDescent="0.25">
      <c r="A77" s="297" t="s">
        <v>233</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35"/>
      <c r="AN77" s="335"/>
      <c r="AO77" s="77"/>
      <c r="AP77" s="77"/>
      <c r="AQ77" s="70"/>
      <c r="AR77" s="63"/>
      <c r="AS77" s="63"/>
    </row>
    <row r="78" spans="1:45" ht="12" customHeight="1" x14ac:dyDescent="0.25">
      <c r="A78" s="297" t="s">
        <v>232</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35"/>
      <c r="AN78" s="335"/>
      <c r="AO78" s="77"/>
      <c r="AP78" s="77"/>
      <c r="AQ78" s="70"/>
      <c r="AR78" s="63"/>
      <c r="AS78" s="63"/>
    </row>
    <row r="79" spans="1:45" ht="12" customHeight="1" x14ac:dyDescent="0.25">
      <c r="A79" s="297" t="s">
        <v>231</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35"/>
      <c r="AN79" s="335"/>
      <c r="AO79" s="77"/>
      <c r="AP79" s="77"/>
      <c r="AQ79" s="70"/>
      <c r="AR79" s="63"/>
      <c r="AS79" s="63"/>
    </row>
    <row r="80" spans="1:45" ht="12" customHeight="1" x14ac:dyDescent="0.25">
      <c r="A80" s="297" t="s">
        <v>230</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35"/>
      <c r="AN80" s="335"/>
      <c r="AO80" s="77"/>
      <c r="AP80" s="77"/>
      <c r="AQ80" s="70"/>
      <c r="AR80" s="63"/>
      <c r="AS80" s="63"/>
    </row>
    <row r="81" spans="1:45" ht="12.75" customHeight="1" x14ac:dyDescent="0.25">
      <c r="A81" s="297" t="s">
        <v>229</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35"/>
      <c r="AN81" s="335"/>
      <c r="AO81" s="77"/>
      <c r="AP81" s="77"/>
      <c r="AQ81" s="70"/>
      <c r="AR81" s="63"/>
      <c r="AS81" s="63"/>
    </row>
    <row r="82" spans="1:45" ht="12.75" customHeight="1" x14ac:dyDescent="0.25">
      <c r="A82" s="297" t="s">
        <v>228</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35"/>
      <c r="AN82" s="335"/>
      <c r="AO82" s="77"/>
      <c r="AP82" s="77"/>
      <c r="AQ82" s="70"/>
      <c r="AR82" s="63"/>
      <c r="AS82" s="63"/>
    </row>
    <row r="83" spans="1:45" ht="12" customHeight="1" x14ac:dyDescent="0.25">
      <c r="A83" s="328" t="s">
        <v>227</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74"/>
      <c r="AP83" s="74"/>
      <c r="AQ83" s="76"/>
      <c r="AR83" s="63"/>
      <c r="AS83" s="63"/>
    </row>
    <row r="84" spans="1:45" ht="12" customHeight="1" x14ac:dyDescent="0.25">
      <c r="A84" s="328" t="s">
        <v>226</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74"/>
      <c r="AP84" s="74"/>
      <c r="AQ84" s="76"/>
      <c r="AR84" s="63"/>
      <c r="AS84" s="63"/>
    </row>
    <row r="85" spans="1:45" ht="12" customHeight="1" x14ac:dyDescent="0.25">
      <c r="A85" s="297" t="s">
        <v>225</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35"/>
      <c r="AN85" s="335"/>
      <c r="AO85" s="77"/>
      <c r="AP85" s="77"/>
      <c r="AQ85" s="64"/>
      <c r="AR85" s="63"/>
      <c r="AS85" s="63"/>
    </row>
    <row r="86" spans="1:45" ht="27.75" customHeight="1" x14ac:dyDescent="0.25">
      <c r="A86" s="324" t="s">
        <v>224</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74"/>
      <c r="AP86" s="74"/>
      <c r="AQ86" s="76"/>
      <c r="AR86" s="63"/>
      <c r="AS86" s="63"/>
    </row>
    <row r="87" spans="1:45" x14ac:dyDescent="0.25">
      <c r="A87" s="324" t="s">
        <v>223</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74"/>
      <c r="AP87" s="74"/>
      <c r="AQ87" s="76"/>
      <c r="AR87" s="63"/>
      <c r="AS87" s="63"/>
    </row>
    <row r="88" spans="1:45" ht="14.25" customHeight="1" x14ac:dyDescent="0.25">
      <c r="A88" s="340" t="s">
        <v>222</v>
      </c>
      <c r="B88" s="341"/>
      <c r="C88" s="341"/>
      <c r="D88" s="342"/>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43"/>
      <c r="AL88" s="344"/>
      <c r="AM88" s="345"/>
      <c r="AN88" s="346"/>
      <c r="AO88" s="74"/>
      <c r="AP88" s="74"/>
      <c r="AQ88" s="76"/>
      <c r="AR88" s="63"/>
      <c r="AS88" s="63"/>
    </row>
    <row r="89" spans="1:45" x14ac:dyDescent="0.25">
      <c r="A89" s="340" t="s">
        <v>221</v>
      </c>
      <c r="B89" s="341"/>
      <c r="C89" s="341"/>
      <c r="D89" s="342"/>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43"/>
      <c r="AL89" s="344"/>
      <c r="AM89" s="345"/>
      <c r="AN89" s="346"/>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36"/>
      <c r="AL90" s="337"/>
      <c r="AM90" s="338"/>
      <c r="AN90" s="339"/>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37" zoomScale="70" zoomScaleNormal="70" zoomScaleSheetLayoutView="85" workbookViewId="0">
      <selection activeCell="H39" sqref="H39"/>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22" t="s">
        <v>68</v>
      </c>
    </row>
    <row r="2" spans="1:12" ht="18.75" x14ac:dyDescent="0.3">
      <c r="A2" s="44"/>
      <c r="B2" s="44"/>
      <c r="C2" s="44"/>
      <c r="D2" s="44"/>
      <c r="E2" s="44"/>
      <c r="F2" s="44"/>
      <c r="G2" s="44"/>
      <c r="H2" s="44"/>
      <c r="I2" s="44"/>
      <c r="J2" s="44"/>
      <c r="K2" s="44"/>
      <c r="L2" s="123" t="s">
        <v>10</v>
      </c>
    </row>
    <row r="3" spans="1:12" ht="18.75" x14ac:dyDescent="0.3">
      <c r="A3" s="44"/>
      <c r="B3" s="44"/>
      <c r="C3" s="44"/>
      <c r="D3" s="44"/>
      <c r="E3" s="44"/>
      <c r="F3" s="44"/>
      <c r="G3" s="44"/>
      <c r="H3" s="44"/>
      <c r="I3" s="44"/>
      <c r="J3" s="44"/>
      <c r="K3" s="44"/>
      <c r="L3" s="123" t="s">
        <v>67</v>
      </c>
    </row>
    <row r="4" spans="1:12" ht="18.75" x14ac:dyDescent="0.3">
      <c r="A4" s="44"/>
      <c r="B4" s="44"/>
      <c r="C4" s="44"/>
      <c r="D4" s="44"/>
      <c r="E4" s="44"/>
      <c r="F4" s="44"/>
      <c r="G4" s="44"/>
      <c r="H4" s="44"/>
      <c r="I4" s="44"/>
      <c r="J4" s="44"/>
      <c r="K4" s="123"/>
      <c r="L4" s="44"/>
    </row>
    <row r="5" spans="1:12" ht="15.75" x14ac:dyDescent="0.25">
      <c r="A5" s="226" t="str">
        <f>'1. паспорт местоположение'!A5:C5</f>
        <v>Год раскрытия информации: 2023 год</v>
      </c>
      <c r="B5" s="226"/>
      <c r="C5" s="226"/>
      <c r="D5" s="226"/>
      <c r="E5" s="226"/>
      <c r="F5" s="226"/>
      <c r="G5" s="226"/>
      <c r="H5" s="226"/>
      <c r="I5" s="226"/>
      <c r="J5" s="226"/>
      <c r="K5" s="226"/>
      <c r="L5" s="226"/>
    </row>
    <row r="6" spans="1:12" ht="18.75" x14ac:dyDescent="0.3">
      <c r="A6" s="44"/>
      <c r="B6" s="44"/>
      <c r="C6" s="44"/>
      <c r="D6" s="44"/>
      <c r="E6" s="44"/>
      <c r="F6" s="44"/>
      <c r="G6" s="44"/>
      <c r="H6" s="44"/>
      <c r="I6" s="44"/>
      <c r="J6" s="44"/>
      <c r="K6" s="123"/>
      <c r="L6" s="44"/>
    </row>
    <row r="7" spans="1:12" ht="18.75" x14ac:dyDescent="0.25">
      <c r="A7" s="230" t="s">
        <v>9</v>
      </c>
      <c r="B7" s="230"/>
      <c r="C7" s="230"/>
      <c r="D7" s="230"/>
      <c r="E7" s="230"/>
      <c r="F7" s="230"/>
      <c r="G7" s="230"/>
      <c r="H7" s="230"/>
      <c r="I7" s="230"/>
      <c r="J7" s="230"/>
      <c r="K7" s="230"/>
      <c r="L7" s="230"/>
    </row>
    <row r="8" spans="1:12" ht="18.75" x14ac:dyDescent="0.25">
      <c r="A8" s="230"/>
      <c r="B8" s="230"/>
      <c r="C8" s="230"/>
      <c r="D8" s="230"/>
      <c r="E8" s="230"/>
      <c r="F8" s="230"/>
      <c r="G8" s="230"/>
      <c r="H8" s="230"/>
      <c r="I8" s="230"/>
      <c r="J8" s="230"/>
      <c r="K8" s="230"/>
      <c r="L8" s="230"/>
    </row>
    <row r="9" spans="1:12" ht="18.75" x14ac:dyDescent="0.25">
      <c r="A9" s="229" t="str">
        <f>'1. паспорт местоположение'!$A$9</f>
        <v>АО  "Россети Тюмень"</v>
      </c>
      <c r="B9" s="229"/>
      <c r="C9" s="229"/>
      <c r="D9" s="229"/>
      <c r="E9" s="229"/>
      <c r="F9" s="229"/>
      <c r="G9" s="229"/>
      <c r="H9" s="229"/>
      <c r="I9" s="229"/>
      <c r="J9" s="229"/>
      <c r="K9" s="229"/>
      <c r="L9" s="229"/>
    </row>
    <row r="10" spans="1:12" ht="15.75" x14ac:dyDescent="0.25">
      <c r="A10" s="232" t="s">
        <v>8</v>
      </c>
      <c r="B10" s="232"/>
      <c r="C10" s="232"/>
      <c r="D10" s="232"/>
      <c r="E10" s="232"/>
      <c r="F10" s="232"/>
      <c r="G10" s="232"/>
      <c r="H10" s="232"/>
      <c r="I10" s="232"/>
      <c r="J10" s="232"/>
      <c r="K10" s="232"/>
      <c r="L10" s="232"/>
    </row>
    <row r="11" spans="1:12" ht="18.75" x14ac:dyDescent="0.25">
      <c r="A11" s="230"/>
      <c r="B11" s="230"/>
      <c r="C11" s="230"/>
      <c r="D11" s="230"/>
      <c r="E11" s="230"/>
      <c r="F11" s="230"/>
      <c r="G11" s="230"/>
      <c r="H11" s="230"/>
      <c r="I11" s="230"/>
      <c r="J11" s="230"/>
      <c r="K11" s="230"/>
      <c r="L11" s="230"/>
    </row>
    <row r="12" spans="1:12" ht="18.75" x14ac:dyDescent="0.25">
      <c r="A12" s="229" t="str">
        <f>'1. паспорт местоположение'!A12:C12</f>
        <v>K_TP3600.VL.0099</v>
      </c>
      <c r="B12" s="229"/>
      <c r="C12" s="229"/>
      <c r="D12" s="229"/>
      <c r="E12" s="229"/>
      <c r="F12" s="229"/>
      <c r="G12" s="229"/>
      <c r="H12" s="229"/>
      <c r="I12" s="229"/>
      <c r="J12" s="229"/>
      <c r="K12" s="229"/>
      <c r="L12" s="229"/>
    </row>
    <row r="13" spans="1:12" ht="15.75" x14ac:dyDescent="0.25">
      <c r="A13" s="232" t="s">
        <v>7</v>
      </c>
      <c r="B13" s="232"/>
      <c r="C13" s="232"/>
      <c r="D13" s="232"/>
      <c r="E13" s="232"/>
      <c r="F13" s="232"/>
      <c r="G13" s="232"/>
      <c r="H13" s="232"/>
      <c r="I13" s="232"/>
      <c r="J13" s="232"/>
      <c r="K13" s="232"/>
      <c r="L13" s="232"/>
    </row>
    <row r="14" spans="1:12" ht="18.75" x14ac:dyDescent="0.25">
      <c r="A14" s="237"/>
      <c r="B14" s="237"/>
      <c r="C14" s="237"/>
      <c r="D14" s="237"/>
      <c r="E14" s="237"/>
      <c r="F14" s="237"/>
      <c r="G14" s="237"/>
      <c r="H14" s="237"/>
      <c r="I14" s="237"/>
      <c r="J14" s="237"/>
      <c r="K14" s="237"/>
      <c r="L14" s="237"/>
    </row>
    <row r="15" spans="1:12" ht="46.5" customHeight="1" x14ac:dyDescent="0.25">
      <c r="A15" s="228"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28"/>
      <c r="C15" s="228"/>
      <c r="D15" s="228"/>
      <c r="E15" s="228"/>
      <c r="F15" s="228"/>
      <c r="G15" s="228"/>
      <c r="H15" s="228"/>
      <c r="I15" s="228"/>
      <c r="J15" s="228"/>
      <c r="K15" s="228"/>
      <c r="L15" s="228"/>
    </row>
    <row r="16" spans="1:12" ht="15.75" x14ac:dyDescent="0.25">
      <c r="A16" s="232" t="s">
        <v>6</v>
      </c>
      <c r="B16" s="232"/>
      <c r="C16" s="232"/>
      <c r="D16" s="232"/>
      <c r="E16" s="232"/>
      <c r="F16" s="232"/>
      <c r="G16" s="232"/>
      <c r="H16" s="232"/>
      <c r="I16" s="232"/>
      <c r="J16" s="232"/>
      <c r="K16" s="232"/>
      <c r="L16" s="232"/>
    </row>
    <row r="17" spans="1:12" ht="15.75" customHeight="1" x14ac:dyDescent="0.25">
      <c r="A17" s="44"/>
      <c r="B17" s="44"/>
      <c r="C17" s="44"/>
      <c r="D17" s="44"/>
      <c r="E17" s="44"/>
      <c r="F17" s="44"/>
      <c r="G17" s="44"/>
      <c r="H17" s="44"/>
      <c r="I17" s="44"/>
      <c r="J17" s="44"/>
      <c r="K17" s="44"/>
      <c r="L17" s="121"/>
    </row>
    <row r="18" spans="1:12" ht="15.75" x14ac:dyDescent="0.25">
      <c r="A18" s="44"/>
      <c r="B18" s="44"/>
      <c r="C18" s="44"/>
      <c r="D18" s="44"/>
      <c r="E18" s="44"/>
      <c r="F18" s="44"/>
      <c r="G18" s="44"/>
      <c r="H18" s="44"/>
      <c r="I18" s="44"/>
      <c r="J18" s="44"/>
      <c r="K18" s="29"/>
      <c r="L18" s="44"/>
    </row>
    <row r="19" spans="1:12" ht="15.75" customHeight="1" x14ac:dyDescent="0.25">
      <c r="A19" s="348" t="s">
        <v>396</v>
      </c>
      <c r="B19" s="348"/>
      <c r="C19" s="348"/>
      <c r="D19" s="348"/>
      <c r="E19" s="348"/>
      <c r="F19" s="348"/>
      <c r="G19" s="348"/>
      <c r="H19" s="348"/>
      <c r="I19" s="348"/>
      <c r="J19" s="348"/>
      <c r="K19" s="348"/>
      <c r="L19" s="348"/>
    </row>
    <row r="20" spans="1:12" ht="15.75" x14ac:dyDescent="0.25">
      <c r="A20" s="120"/>
      <c r="B20" s="120"/>
      <c r="C20" s="45"/>
      <c r="D20" s="45"/>
      <c r="E20" s="45"/>
      <c r="F20" s="45"/>
      <c r="G20" s="45"/>
      <c r="H20" s="45"/>
      <c r="I20" s="45"/>
      <c r="J20" s="45"/>
      <c r="K20" s="45"/>
      <c r="L20" s="45"/>
    </row>
    <row r="21" spans="1:12" ht="28.5" customHeight="1" x14ac:dyDescent="0.25">
      <c r="A21" s="347" t="s">
        <v>190</v>
      </c>
      <c r="B21" s="347" t="s">
        <v>189</v>
      </c>
      <c r="C21" s="354" t="s">
        <v>328</v>
      </c>
      <c r="D21" s="354"/>
      <c r="E21" s="354"/>
      <c r="F21" s="354"/>
      <c r="G21" s="354"/>
      <c r="H21" s="354"/>
      <c r="I21" s="349" t="s">
        <v>188</v>
      </c>
      <c r="J21" s="351" t="s">
        <v>330</v>
      </c>
      <c r="K21" s="347" t="s">
        <v>187</v>
      </c>
      <c r="L21" s="350" t="s">
        <v>329</v>
      </c>
    </row>
    <row r="22" spans="1:12" ht="58.5" customHeight="1" x14ac:dyDescent="0.25">
      <c r="A22" s="347"/>
      <c r="B22" s="347"/>
      <c r="C22" s="355" t="s">
        <v>2</v>
      </c>
      <c r="D22" s="355"/>
      <c r="E22" s="124"/>
      <c r="F22" s="125"/>
      <c r="G22" s="356" t="s">
        <v>575</v>
      </c>
      <c r="H22" s="357"/>
      <c r="I22" s="349"/>
      <c r="J22" s="352"/>
      <c r="K22" s="347"/>
      <c r="L22" s="350"/>
    </row>
    <row r="23" spans="1:12" ht="47.25" x14ac:dyDescent="0.25">
      <c r="A23" s="347"/>
      <c r="B23" s="347"/>
      <c r="C23" s="126" t="s">
        <v>186</v>
      </c>
      <c r="D23" s="126" t="s">
        <v>185</v>
      </c>
      <c r="E23" s="126" t="s">
        <v>186</v>
      </c>
      <c r="F23" s="126" t="s">
        <v>185</v>
      </c>
      <c r="G23" s="126" t="s">
        <v>186</v>
      </c>
      <c r="H23" s="126" t="s">
        <v>185</v>
      </c>
      <c r="I23" s="349"/>
      <c r="J23" s="353"/>
      <c r="K23" s="347"/>
      <c r="L23" s="350"/>
    </row>
    <row r="24" spans="1:12" ht="15.75" x14ac:dyDescent="0.25">
      <c r="A24" s="119">
        <v>1</v>
      </c>
      <c r="B24" s="119">
        <v>2</v>
      </c>
      <c r="C24" s="126">
        <v>3</v>
      </c>
      <c r="D24" s="126">
        <v>4</v>
      </c>
      <c r="E24" s="126">
        <v>5</v>
      </c>
      <c r="F24" s="126">
        <v>6</v>
      </c>
      <c r="G24" s="126">
        <v>7</v>
      </c>
      <c r="H24" s="126">
        <v>8</v>
      </c>
      <c r="I24" s="126">
        <v>9</v>
      </c>
      <c r="J24" s="126">
        <v>10</v>
      </c>
      <c r="K24" s="126">
        <v>11</v>
      </c>
      <c r="L24" s="126">
        <v>12</v>
      </c>
    </row>
    <row r="25" spans="1:12" ht="15.75" x14ac:dyDescent="0.25">
      <c r="A25" s="50">
        <v>1</v>
      </c>
      <c r="B25" s="51" t="s">
        <v>184</v>
      </c>
      <c r="C25" s="127"/>
      <c r="D25" s="128"/>
      <c r="E25" s="128"/>
      <c r="F25" s="128"/>
      <c r="G25" s="128"/>
      <c r="H25" s="128"/>
      <c r="I25" s="128"/>
      <c r="J25" s="128"/>
      <c r="K25" s="129"/>
      <c r="L25" s="55"/>
    </row>
    <row r="26" spans="1:12" ht="21.75" customHeight="1" x14ac:dyDescent="0.25">
      <c r="A26" s="50" t="s">
        <v>183</v>
      </c>
      <c r="B26" s="52" t="s">
        <v>335</v>
      </c>
      <c r="C26" s="130" t="s">
        <v>439</v>
      </c>
      <c r="D26" s="130"/>
      <c r="E26" s="131"/>
      <c r="F26" s="131"/>
      <c r="G26" s="130"/>
      <c r="H26" s="130"/>
      <c r="I26" s="131"/>
      <c r="J26" s="131"/>
      <c r="K26" s="129"/>
      <c r="L26" s="129"/>
    </row>
    <row r="27" spans="1:12" ht="39" customHeight="1" x14ac:dyDescent="0.25">
      <c r="A27" s="50" t="s">
        <v>182</v>
      </c>
      <c r="B27" s="52" t="s">
        <v>337</v>
      </c>
      <c r="C27" s="130" t="s">
        <v>439</v>
      </c>
      <c r="D27" s="130"/>
      <c r="E27" s="131"/>
      <c r="F27" s="131"/>
      <c r="G27" s="130"/>
      <c r="H27" s="130"/>
      <c r="I27" s="131"/>
      <c r="J27" s="131"/>
      <c r="K27" s="129"/>
      <c r="L27" s="129"/>
    </row>
    <row r="28" spans="1:12" ht="70.5" customHeight="1" x14ac:dyDescent="0.25">
      <c r="A28" s="50" t="s">
        <v>336</v>
      </c>
      <c r="B28" s="52" t="s">
        <v>341</v>
      </c>
      <c r="C28" s="130" t="s">
        <v>439</v>
      </c>
      <c r="D28" s="130"/>
      <c r="E28" s="131"/>
      <c r="F28" s="131"/>
      <c r="G28" s="130"/>
      <c r="H28" s="130"/>
      <c r="I28" s="131"/>
      <c r="J28" s="131"/>
      <c r="K28" s="129"/>
      <c r="L28" s="129"/>
    </row>
    <row r="29" spans="1:12" ht="54" customHeight="1" x14ac:dyDescent="0.25">
      <c r="A29" s="50" t="s">
        <v>181</v>
      </c>
      <c r="B29" s="52" t="s">
        <v>340</v>
      </c>
      <c r="C29" s="130" t="s">
        <v>439</v>
      </c>
      <c r="D29" s="130"/>
      <c r="E29" s="131"/>
      <c r="F29" s="131"/>
      <c r="G29" s="130"/>
      <c r="H29" s="130"/>
      <c r="I29" s="131"/>
      <c r="J29" s="131"/>
      <c r="K29" s="129"/>
      <c r="L29" s="129"/>
    </row>
    <row r="30" spans="1:12" ht="42" customHeight="1" x14ac:dyDescent="0.25">
      <c r="A30" s="50" t="s">
        <v>180</v>
      </c>
      <c r="B30" s="52" t="s">
        <v>342</v>
      </c>
      <c r="C30" s="130" t="s">
        <v>439</v>
      </c>
      <c r="D30" s="130"/>
      <c r="E30" s="131"/>
      <c r="F30" s="131"/>
      <c r="G30" s="130"/>
      <c r="H30" s="130"/>
      <c r="I30" s="131"/>
      <c r="J30" s="131"/>
      <c r="K30" s="129"/>
      <c r="L30" s="129"/>
    </row>
    <row r="31" spans="1:12" ht="37.5" customHeight="1" x14ac:dyDescent="0.25">
      <c r="A31" s="50" t="s">
        <v>179</v>
      </c>
      <c r="B31" s="49" t="s">
        <v>338</v>
      </c>
      <c r="C31" s="132">
        <v>44621</v>
      </c>
      <c r="D31" s="132">
        <f>C31+30</f>
        <v>44651</v>
      </c>
      <c r="E31" s="133"/>
      <c r="F31" s="133"/>
      <c r="G31" s="132">
        <v>44713</v>
      </c>
      <c r="H31" s="132">
        <f>G31+10</f>
        <v>44723</v>
      </c>
      <c r="I31" s="222">
        <v>1</v>
      </c>
      <c r="J31" s="222">
        <v>1</v>
      </c>
      <c r="K31" s="129"/>
      <c r="L31" s="129"/>
    </row>
    <row r="32" spans="1:12" ht="31.5" x14ac:dyDescent="0.25">
      <c r="A32" s="50" t="s">
        <v>177</v>
      </c>
      <c r="B32" s="49" t="s">
        <v>343</v>
      </c>
      <c r="C32" s="132">
        <f>D31+60</f>
        <v>44711</v>
      </c>
      <c r="D32" s="132">
        <f>C32+40</f>
        <v>44751</v>
      </c>
      <c r="E32" s="133"/>
      <c r="F32" s="133"/>
      <c r="G32" s="132">
        <v>44915</v>
      </c>
      <c r="H32" s="132">
        <f>G32+35</f>
        <v>44950</v>
      </c>
      <c r="I32" s="222">
        <v>1</v>
      </c>
      <c r="J32" s="222">
        <v>1</v>
      </c>
      <c r="K32" s="147"/>
      <c r="L32" s="147"/>
    </row>
    <row r="33" spans="1:12" ht="37.5" customHeight="1" x14ac:dyDescent="0.25">
      <c r="A33" s="50" t="s">
        <v>354</v>
      </c>
      <c r="B33" s="49" t="s">
        <v>290</v>
      </c>
      <c r="C33" s="130" t="s">
        <v>439</v>
      </c>
      <c r="D33" s="130"/>
      <c r="E33" s="131"/>
      <c r="F33" s="131"/>
      <c r="G33" s="130"/>
      <c r="H33" s="130"/>
      <c r="I33" s="135"/>
      <c r="J33" s="131"/>
      <c r="K33" s="149"/>
      <c r="L33" s="149"/>
    </row>
    <row r="34" spans="1:12" ht="47.25" customHeight="1" x14ac:dyDescent="0.25">
      <c r="A34" s="50" t="s">
        <v>355</v>
      </c>
      <c r="B34" s="49" t="s">
        <v>347</v>
      </c>
      <c r="C34" s="130" t="s">
        <v>439</v>
      </c>
      <c r="D34" s="130"/>
      <c r="E34" s="131"/>
      <c r="F34" s="131"/>
      <c r="G34" s="130"/>
      <c r="H34" s="130"/>
      <c r="I34" s="136"/>
      <c r="J34" s="136"/>
      <c r="K34" s="149"/>
      <c r="L34" s="149"/>
    </row>
    <row r="35" spans="1:12" ht="49.5" customHeight="1" x14ac:dyDescent="0.25">
      <c r="A35" s="50" t="s">
        <v>356</v>
      </c>
      <c r="B35" s="49" t="s">
        <v>178</v>
      </c>
      <c r="C35" s="137">
        <f>D32</f>
        <v>44751</v>
      </c>
      <c r="D35" s="137">
        <f>C35+15</f>
        <v>44766</v>
      </c>
      <c r="E35" s="138"/>
      <c r="F35" s="138"/>
      <c r="G35" s="137">
        <f>H32+30</f>
        <v>44980</v>
      </c>
      <c r="H35" s="137">
        <f>G35+90</f>
        <v>45070</v>
      </c>
      <c r="I35" s="134"/>
      <c r="J35" s="134"/>
      <c r="K35" s="149"/>
      <c r="L35" s="149"/>
    </row>
    <row r="36" spans="1:12" ht="37.5" customHeight="1" x14ac:dyDescent="0.25">
      <c r="A36" s="50" t="s">
        <v>357</v>
      </c>
      <c r="B36" s="49" t="s">
        <v>339</v>
      </c>
      <c r="C36" s="130" t="s">
        <v>439</v>
      </c>
      <c r="D36" s="130"/>
      <c r="E36" s="131"/>
      <c r="F36" s="131"/>
      <c r="G36" s="130"/>
      <c r="H36" s="130"/>
      <c r="I36" s="139"/>
      <c r="J36" s="140"/>
      <c r="K36" s="149"/>
      <c r="L36" s="149"/>
    </row>
    <row r="37" spans="1:12" ht="15.75" x14ac:dyDescent="0.25">
      <c r="A37" s="50" t="s">
        <v>358</v>
      </c>
      <c r="B37" s="49" t="s">
        <v>176</v>
      </c>
      <c r="C37" s="141">
        <f>D32</f>
        <v>44751</v>
      </c>
      <c r="D37" s="137">
        <f>C37+15</f>
        <v>44766</v>
      </c>
      <c r="E37" s="142"/>
      <c r="F37" s="143"/>
      <c r="G37" s="141">
        <f>H32+15</f>
        <v>44965</v>
      </c>
      <c r="H37" s="137">
        <f>G37+85</f>
        <v>45050</v>
      </c>
      <c r="I37" s="134"/>
      <c r="J37" s="134"/>
      <c r="K37" s="148"/>
      <c r="L37" s="148"/>
    </row>
    <row r="38" spans="1:12" ht="15.75" x14ac:dyDescent="0.25">
      <c r="A38" s="50" t="s">
        <v>573</v>
      </c>
      <c r="B38" s="51" t="s">
        <v>175</v>
      </c>
      <c r="C38" s="130"/>
      <c r="D38" s="139"/>
      <c r="E38" s="139"/>
      <c r="F38" s="139"/>
      <c r="G38" s="130"/>
      <c r="H38" s="139"/>
      <c r="I38" s="139"/>
      <c r="J38" s="139"/>
      <c r="K38" s="129"/>
      <c r="L38" s="129"/>
    </row>
    <row r="39" spans="1:12" ht="63" x14ac:dyDescent="0.25">
      <c r="A39" s="50">
        <v>2</v>
      </c>
      <c r="B39" s="49" t="s">
        <v>344</v>
      </c>
      <c r="C39" s="132">
        <f>D37+45</f>
        <v>44811</v>
      </c>
      <c r="D39" s="132">
        <f>C39+30</f>
        <v>44841</v>
      </c>
      <c r="E39" s="142"/>
      <c r="F39" s="143"/>
      <c r="G39" s="132">
        <f>H37+60</f>
        <v>45110</v>
      </c>
      <c r="H39" s="132">
        <f>G39+35</f>
        <v>45145</v>
      </c>
      <c r="I39" s="134"/>
      <c r="J39" s="134"/>
      <c r="K39" s="129"/>
      <c r="L39" s="129"/>
    </row>
    <row r="40" spans="1:12" ht="33.75" customHeight="1" x14ac:dyDescent="0.25">
      <c r="A40" s="50" t="s">
        <v>174</v>
      </c>
      <c r="B40" s="49" t="s">
        <v>346</v>
      </c>
      <c r="C40" s="130" t="s">
        <v>439</v>
      </c>
      <c r="D40" s="130"/>
      <c r="E40" s="131"/>
      <c r="F40" s="131"/>
      <c r="G40" s="130"/>
      <c r="H40" s="130"/>
      <c r="I40" s="144"/>
      <c r="J40" s="139"/>
      <c r="K40" s="129"/>
      <c r="L40" s="129"/>
    </row>
    <row r="41" spans="1:12" ht="63" customHeight="1" x14ac:dyDescent="0.25">
      <c r="A41" s="50" t="s">
        <v>173</v>
      </c>
      <c r="B41" s="51" t="s">
        <v>425</v>
      </c>
      <c r="C41" s="130"/>
      <c r="D41" s="139"/>
      <c r="E41" s="139"/>
      <c r="F41" s="139"/>
      <c r="G41" s="130"/>
      <c r="H41" s="139"/>
      <c r="I41" s="139"/>
      <c r="J41" s="139"/>
      <c r="K41" s="129"/>
      <c r="L41" s="129"/>
    </row>
    <row r="42" spans="1:12" ht="58.5" customHeight="1" x14ac:dyDescent="0.25">
      <c r="A42" s="50">
        <v>3</v>
      </c>
      <c r="B42" s="49" t="s">
        <v>345</v>
      </c>
      <c r="C42" s="145">
        <f>D39</f>
        <v>44841</v>
      </c>
      <c r="D42" s="132">
        <f>C42+60</f>
        <v>44901</v>
      </c>
      <c r="E42" s="139"/>
      <c r="F42" s="139"/>
      <c r="G42" s="145">
        <f>H39</f>
        <v>45145</v>
      </c>
      <c r="H42" s="132">
        <f>G42+80</f>
        <v>45225</v>
      </c>
      <c r="I42" s="134"/>
      <c r="J42" s="134"/>
      <c r="K42" s="129"/>
      <c r="L42" s="129"/>
    </row>
    <row r="43" spans="1:12" ht="34.5" customHeight="1" x14ac:dyDescent="0.25">
      <c r="A43" s="50" t="s">
        <v>172</v>
      </c>
      <c r="B43" s="49" t="s">
        <v>170</v>
      </c>
      <c r="C43" s="145">
        <f>D39</f>
        <v>44841</v>
      </c>
      <c r="D43" s="132">
        <f>C43+60</f>
        <v>44901</v>
      </c>
      <c r="E43" s="139"/>
      <c r="F43" s="139"/>
      <c r="G43" s="145">
        <f>H39+40</f>
        <v>45185</v>
      </c>
      <c r="H43" s="132">
        <f>G43+60</f>
        <v>45245</v>
      </c>
      <c r="I43" s="134"/>
      <c r="J43" s="134"/>
      <c r="K43" s="129"/>
      <c r="L43" s="129"/>
    </row>
    <row r="44" spans="1:12" ht="24.75" customHeight="1" x14ac:dyDescent="0.25">
      <c r="A44" s="50" t="s">
        <v>171</v>
      </c>
      <c r="B44" s="49" t="s">
        <v>168</v>
      </c>
      <c r="C44" s="132">
        <f>D43</f>
        <v>44901</v>
      </c>
      <c r="D44" s="132">
        <f>C44+180</f>
        <v>45081</v>
      </c>
      <c r="E44" s="139"/>
      <c r="F44" s="139"/>
      <c r="G44" s="132">
        <f>G43+25</f>
        <v>45210</v>
      </c>
      <c r="H44" s="132">
        <f>G44+280</f>
        <v>45490</v>
      </c>
      <c r="I44" s="134"/>
      <c r="J44" s="134"/>
      <c r="K44" s="129"/>
      <c r="L44" s="129"/>
    </row>
    <row r="45" spans="1:12" ht="90.75" customHeight="1" x14ac:dyDescent="0.25">
      <c r="A45" s="50" t="s">
        <v>169</v>
      </c>
      <c r="B45" s="49" t="s">
        <v>350</v>
      </c>
      <c r="C45" s="130" t="s">
        <v>439</v>
      </c>
      <c r="D45" s="130"/>
      <c r="E45" s="131"/>
      <c r="F45" s="131"/>
      <c r="G45" s="130"/>
      <c r="H45" s="130"/>
      <c r="I45" s="139"/>
      <c r="J45" s="139"/>
      <c r="K45" s="129"/>
      <c r="L45" s="129"/>
    </row>
    <row r="46" spans="1:12" ht="167.25" customHeight="1" x14ac:dyDescent="0.25">
      <c r="A46" s="50" t="s">
        <v>167</v>
      </c>
      <c r="B46" s="49" t="s">
        <v>348</v>
      </c>
      <c r="C46" s="130" t="s">
        <v>439</v>
      </c>
      <c r="D46" s="130"/>
      <c r="E46" s="131"/>
      <c r="F46" s="131"/>
      <c r="G46" s="130"/>
      <c r="H46" s="130"/>
      <c r="I46" s="139"/>
      <c r="J46" s="139"/>
      <c r="K46" s="129"/>
      <c r="L46" s="129"/>
    </row>
    <row r="47" spans="1:12" ht="30.75" customHeight="1" x14ac:dyDescent="0.25">
      <c r="A47" s="50" t="s">
        <v>165</v>
      </c>
      <c r="B47" s="49" t="s">
        <v>166</v>
      </c>
      <c r="C47" s="132">
        <f>D44</f>
        <v>45081</v>
      </c>
      <c r="D47" s="132">
        <f>C47+60</f>
        <v>45141</v>
      </c>
      <c r="E47" s="139"/>
      <c r="F47" s="139"/>
      <c r="G47" s="132">
        <f>H44+15</f>
        <v>45505</v>
      </c>
      <c r="H47" s="132">
        <f>G47+60</f>
        <v>45565</v>
      </c>
      <c r="I47" s="134"/>
      <c r="J47" s="134"/>
      <c r="K47" s="129"/>
      <c r="L47" s="129"/>
    </row>
    <row r="48" spans="1:12" ht="37.5" customHeight="1" x14ac:dyDescent="0.25">
      <c r="A48" s="50" t="s">
        <v>574</v>
      </c>
      <c r="B48" s="51" t="s">
        <v>164</v>
      </c>
      <c r="C48" s="130"/>
      <c r="D48" s="139"/>
      <c r="E48" s="139"/>
      <c r="F48" s="139"/>
      <c r="G48" s="130"/>
      <c r="H48" s="139"/>
      <c r="I48" s="139"/>
      <c r="J48" s="139"/>
      <c r="K48" s="129"/>
      <c r="L48" s="129"/>
    </row>
    <row r="49" spans="1:12" ht="35.25" customHeight="1" x14ac:dyDescent="0.25">
      <c r="A49" s="50">
        <v>4</v>
      </c>
      <c r="B49" s="49" t="s">
        <v>162</v>
      </c>
      <c r="C49" s="132">
        <f>D47</f>
        <v>45141</v>
      </c>
      <c r="D49" s="132">
        <v>45201</v>
      </c>
      <c r="E49" s="139"/>
      <c r="F49" s="139"/>
      <c r="G49" s="132">
        <f>H47</f>
        <v>45565</v>
      </c>
      <c r="H49" s="132">
        <f>G49+30</f>
        <v>45595</v>
      </c>
      <c r="I49" s="134"/>
      <c r="J49" s="134"/>
      <c r="K49" s="129"/>
      <c r="L49" s="129"/>
    </row>
    <row r="50" spans="1:12" ht="86.25" customHeight="1" x14ac:dyDescent="0.25">
      <c r="A50" s="50" t="s">
        <v>163</v>
      </c>
      <c r="B50" s="49" t="s">
        <v>349</v>
      </c>
      <c r="C50" s="132">
        <f>D49</f>
        <v>45201</v>
      </c>
      <c r="D50" s="132">
        <f>C50+15</f>
        <v>45216</v>
      </c>
      <c r="E50" s="139"/>
      <c r="F50" s="139"/>
      <c r="G50" s="132">
        <f>H49</f>
        <v>45595</v>
      </c>
      <c r="H50" s="132">
        <f>G50+15</f>
        <v>45610</v>
      </c>
      <c r="I50" s="134"/>
      <c r="J50" s="134"/>
      <c r="K50" s="129"/>
      <c r="L50" s="129"/>
    </row>
    <row r="51" spans="1:12" ht="77.25" customHeight="1" x14ac:dyDescent="0.25">
      <c r="A51" s="50" t="s">
        <v>161</v>
      </c>
      <c r="B51" s="49" t="s">
        <v>351</v>
      </c>
      <c r="C51" s="130" t="s">
        <v>439</v>
      </c>
      <c r="D51" s="130"/>
      <c r="E51" s="131"/>
      <c r="F51" s="131"/>
      <c r="G51" s="130"/>
      <c r="H51" s="130"/>
      <c r="I51" s="134"/>
      <c r="J51" s="134"/>
      <c r="K51" s="129"/>
      <c r="L51" s="129"/>
    </row>
    <row r="52" spans="1:12" ht="71.25" customHeight="1" x14ac:dyDescent="0.25">
      <c r="A52" s="50" t="s">
        <v>159</v>
      </c>
      <c r="B52" s="49" t="s">
        <v>160</v>
      </c>
      <c r="C52" s="130" t="s">
        <v>439</v>
      </c>
      <c r="D52" s="130"/>
      <c r="E52" s="131"/>
      <c r="F52" s="131"/>
      <c r="G52" s="130"/>
      <c r="H52" s="130"/>
      <c r="I52" s="139"/>
      <c r="J52" s="139"/>
      <c r="K52" s="129"/>
      <c r="L52" s="129"/>
    </row>
    <row r="53" spans="1:12" ht="48" customHeight="1" x14ac:dyDescent="0.25">
      <c r="A53" s="50" t="s">
        <v>157</v>
      </c>
      <c r="B53" s="100" t="s">
        <v>352</v>
      </c>
      <c r="C53" s="132">
        <f>D50</f>
        <v>45216</v>
      </c>
      <c r="D53" s="132">
        <f>C53+40</f>
        <v>45256</v>
      </c>
      <c r="E53" s="139"/>
      <c r="F53" s="139"/>
      <c r="G53" s="132">
        <f>H50+10</f>
        <v>45620</v>
      </c>
      <c r="H53" s="132">
        <f>G53+30</f>
        <v>45650</v>
      </c>
      <c r="I53" s="134"/>
      <c r="J53" s="134"/>
      <c r="K53" s="129"/>
      <c r="L53" s="129"/>
    </row>
    <row r="54" spans="1:12" ht="46.5" customHeight="1" x14ac:dyDescent="0.25">
      <c r="A54" s="50" t="s">
        <v>353</v>
      </c>
      <c r="B54" s="49" t="s">
        <v>158</v>
      </c>
      <c r="C54" s="130" t="s">
        <v>439</v>
      </c>
      <c r="D54" s="130"/>
      <c r="E54" s="131"/>
      <c r="F54" s="131"/>
      <c r="G54" s="130"/>
      <c r="H54" s="130"/>
      <c r="I54" s="139"/>
      <c r="J54" s="139"/>
      <c r="K54" s="129"/>
      <c r="L54" s="129"/>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zoomScale="55" zoomScaleNormal="55" zoomScaleSheetLayoutView="70" workbookViewId="0">
      <selection activeCell="L3" sqref="L3"/>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s>
  <sheetData>
    <row r="1" spans="1:29" ht="18.75" x14ac:dyDescent="0.25">
      <c r="A1" s="44"/>
      <c r="B1" s="44"/>
      <c r="C1" s="44"/>
      <c r="D1" s="44"/>
      <c r="E1" s="44"/>
      <c r="F1" s="44"/>
      <c r="G1" s="44"/>
      <c r="H1" s="44"/>
      <c r="I1" s="44"/>
      <c r="J1" s="43"/>
      <c r="K1" s="43"/>
      <c r="L1" s="43"/>
      <c r="M1" s="43"/>
      <c r="N1" s="43"/>
      <c r="O1" s="43"/>
      <c r="P1" s="43"/>
      <c r="Q1" s="24"/>
      <c r="AC1" s="24" t="s">
        <v>68</v>
      </c>
    </row>
    <row r="2" spans="1:29" ht="50.25" customHeight="1" x14ac:dyDescent="0.3">
      <c r="A2" s="44"/>
      <c r="B2" s="44"/>
      <c r="C2" s="44"/>
      <c r="D2" s="44"/>
      <c r="E2" s="44"/>
      <c r="F2" s="44"/>
      <c r="G2" s="44"/>
      <c r="H2" s="44"/>
      <c r="I2" s="44"/>
      <c r="J2" s="43"/>
      <c r="K2" s="43"/>
      <c r="L2" s="43"/>
      <c r="M2" s="43"/>
      <c r="N2" s="43"/>
      <c r="O2" s="43"/>
      <c r="P2" s="43"/>
      <c r="Q2" s="12"/>
      <c r="AC2" s="12" t="s">
        <v>10</v>
      </c>
    </row>
    <row r="3" spans="1:29" ht="18.75" x14ac:dyDescent="0.3">
      <c r="A3" s="44"/>
      <c r="B3" s="44"/>
      <c r="C3" s="44"/>
      <c r="D3" s="44"/>
      <c r="E3" s="44"/>
      <c r="F3" s="44"/>
      <c r="G3" s="44"/>
      <c r="H3" s="44"/>
      <c r="I3" s="44"/>
      <c r="J3" s="43"/>
      <c r="K3" s="43"/>
      <c r="L3" s="43"/>
      <c r="M3" s="43"/>
      <c r="N3" s="43"/>
      <c r="O3" s="43"/>
      <c r="P3" s="43"/>
      <c r="Q3" s="12"/>
      <c r="AC3" s="12" t="s">
        <v>67</v>
      </c>
    </row>
    <row r="4" spans="1:29" ht="25.5" customHeight="1" x14ac:dyDescent="0.25">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row>
    <row r="5" spans="1:29" ht="20.25" x14ac:dyDescent="0.3">
      <c r="A5" s="44"/>
      <c r="B5" s="44"/>
      <c r="C5" s="44"/>
      <c r="D5" s="44"/>
      <c r="E5" s="146"/>
      <c r="F5" s="43"/>
      <c r="G5" s="44"/>
      <c r="H5" s="44"/>
      <c r="I5" s="44"/>
      <c r="J5" s="43"/>
      <c r="K5" s="43"/>
      <c r="L5" s="43"/>
      <c r="M5" s="43"/>
      <c r="N5" s="43"/>
      <c r="O5" s="43"/>
      <c r="P5" s="43"/>
      <c r="Q5" s="12"/>
    </row>
    <row r="6" spans="1:29" ht="25.5" customHeight="1" x14ac:dyDescent="0.25">
      <c r="A6" s="230" t="s">
        <v>9</v>
      </c>
      <c r="B6" s="230"/>
      <c r="C6" s="230"/>
      <c r="D6" s="230"/>
      <c r="E6" s="230"/>
      <c r="F6" s="230"/>
      <c r="G6" s="230"/>
      <c r="H6" s="230"/>
      <c r="I6" s="230"/>
      <c r="J6" s="230"/>
      <c r="K6" s="230"/>
      <c r="L6" s="230"/>
      <c r="M6" s="230"/>
      <c r="N6" s="230"/>
      <c r="O6" s="230"/>
      <c r="P6" s="230"/>
      <c r="Q6" s="230"/>
    </row>
    <row r="7" spans="1:29" ht="32.25" customHeight="1" x14ac:dyDescent="0.25">
      <c r="A7" s="104"/>
      <c r="B7" s="104"/>
      <c r="C7" s="104"/>
      <c r="D7" s="104"/>
      <c r="E7" s="104"/>
      <c r="F7" s="104"/>
      <c r="G7" s="104"/>
      <c r="H7" s="48"/>
      <c r="I7" s="48"/>
      <c r="J7" s="48"/>
      <c r="K7" s="48"/>
      <c r="L7" s="48"/>
      <c r="M7" s="48"/>
      <c r="N7" s="48"/>
      <c r="O7" s="48"/>
      <c r="P7" s="48"/>
      <c r="Q7" s="48"/>
    </row>
    <row r="8" spans="1:29" ht="25.5" customHeight="1" x14ac:dyDescent="0.25">
      <c r="A8" s="359" t="str">
        <f>'1. паспорт местоположение'!$A$9</f>
        <v>АО  "Россети Тюмень"</v>
      </c>
      <c r="B8" s="359"/>
      <c r="C8" s="359"/>
      <c r="D8" s="359"/>
      <c r="E8" s="359"/>
      <c r="F8" s="359"/>
      <c r="G8" s="359"/>
      <c r="H8" s="359"/>
      <c r="I8" s="359"/>
      <c r="J8" s="359"/>
      <c r="K8" s="359"/>
      <c r="L8" s="359"/>
      <c r="M8" s="359"/>
      <c r="N8" s="359"/>
      <c r="O8" s="359"/>
      <c r="P8" s="359"/>
      <c r="Q8" s="359"/>
    </row>
    <row r="9" spans="1:29" ht="21.75" customHeight="1" x14ac:dyDescent="0.25">
      <c r="A9" s="232" t="s">
        <v>8</v>
      </c>
      <c r="B9" s="232"/>
      <c r="C9" s="232"/>
      <c r="D9" s="232"/>
      <c r="E9" s="232"/>
      <c r="F9" s="232"/>
      <c r="G9" s="232"/>
      <c r="H9" s="232"/>
      <c r="I9" s="232"/>
      <c r="J9" s="232"/>
      <c r="K9" s="232"/>
      <c r="L9" s="232"/>
      <c r="M9" s="232"/>
      <c r="N9" s="232"/>
      <c r="O9" s="232"/>
      <c r="P9" s="232"/>
      <c r="Q9" s="232"/>
    </row>
    <row r="10" spans="1:29" ht="23.25" customHeight="1" x14ac:dyDescent="0.25">
      <c r="A10" s="104"/>
      <c r="B10" s="104"/>
      <c r="C10" s="104"/>
      <c r="D10" s="104"/>
      <c r="E10" s="104"/>
      <c r="F10" s="104"/>
      <c r="G10" s="104"/>
      <c r="H10" s="48"/>
      <c r="I10" s="48"/>
      <c r="J10" s="48"/>
      <c r="K10" s="48"/>
      <c r="L10" s="48"/>
      <c r="M10" s="48"/>
      <c r="N10" s="48"/>
      <c r="O10" s="48"/>
      <c r="P10" s="48"/>
      <c r="Q10" s="48"/>
    </row>
    <row r="11" spans="1:29" ht="18.75" customHeight="1" x14ac:dyDescent="0.25">
      <c r="A11" s="359" t="str">
        <f>'1. паспорт местоположение'!A12:C12</f>
        <v>K_TP3600.VL.0099</v>
      </c>
      <c r="B11" s="359"/>
      <c r="C11" s="359"/>
      <c r="D11" s="359"/>
      <c r="E11" s="359"/>
      <c r="F11" s="359"/>
      <c r="G11" s="359"/>
      <c r="H11" s="359"/>
      <c r="I11" s="359"/>
      <c r="J11" s="359"/>
      <c r="K11" s="359"/>
      <c r="L11" s="359"/>
      <c r="M11" s="359"/>
      <c r="N11" s="359"/>
      <c r="O11" s="359"/>
      <c r="P11" s="359"/>
      <c r="Q11" s="359"/>
    </row>
    <row r="12" spans="1:29" ht="15.75" x14ac:dyDescent="0.25">
      <c r="A12" s="232" t="s">
        <v>7</v>
      </c>
      <c r="B12" s="232"/>
      <c r="C12" s="232"/>
      <c r="D12" s="232"/>
      <c r="E12" s="232"/>
      <c r="F12" s="232"/>
      <c r="G12" s="232"/>
      <c r="H12" s="232"/>
      <c r="I12" s="232"/>
      <c r="J12" s="232"/>
      <c r="K12" s="232"/>
      <c r="L12" s="232"/>
      <c r="M12" s="232"/>
      <c r="N12" s="232"/>
      <c r="O12" s="232"/>
      <c r="P12" s="232"/>
      <c r="Q12" s="232"/>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359"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359"/>
      <c r="C14" s="359"/>
      <c r="D14" s="359"/>
      <c r="E14" s="359"/>
      <c r="F14" s="359"/>
      <c r="G14" s="359"/>
      <c r="H14" s="359"/>
      <c r="I14" s="359"/>
      <c r="J14" s="359"/>
      <c r="K14" s="359"/>
      <c r="L14" s="359"/>
      <c r="M14" s="359"/>
      <c r="N14" s="359"/>
      <c r="O14" s="359"/>
      <c r="P14" s="359"/>
      <c r="Q14" s="359"/>
    </row>
    <row r="15" spans="1:29" ht="15.75" x14ac:dyDescent="0.25">
      <c r="A15" s="232" t="s">
        <v>6</v>
      </c>
      <c r="B15" s="232"/>
      <c r="C15" s="232"/>
      <c r="D15" s="232"/>
      <c r="E15" s="232"/>
      <c r="F15" s="232"/>
      <c r="G15" s="232"/>
      <c r="H15" s="232"/>
      <c r="I15" s="232"/>
      <c r="J15" s="232"/>
      <c r="K15" s="232"/>
      <c r="L15" s="232"/>
      <c r="M15" s="232"/>
      <c r="N15" s="232"/>
      <c r="O15" s="232"/>
      <c r="P15" s="232"/>
      <c r="Q15" s="232"/>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58" t="s">
        <v>397</v>
      </c>
      <c r="B18" s="358"/>
      <c r="C18" s="358"/>
      <c r="D18" s="358"/>
      <c r="E18" s="358"/>
      <c r="F18" s="358"/>
      <c r="G18" s="358"/>
      <c r="H18" s="358"/>
      <c r="I18" s="358"/>
      <c r="J18" s="358"/>
      <c r="K18" s="358"/>
      <c r="L18" s="358"/>
      <c r="M18" s="358"/>
      <c r="N18" s="358"/>
      <c r="O18" s="358"/>
      <c r="P18" s="358"/>
      <c r="Q18" s="358"/>
    </row>
    <row r="19" spans="1:35" ht="15.75" x14ac:dyDescent="0.25">
      <c r="A19" s="44"/>
      <c r="B19" s="44"/>
      <c r="C19" s="44"/>
      <c r="D19" s="44"/>
      <c r="E19" s="44"/>
      <c r="F19" s="44"/>
      <c r="G19" s="44"/>
      <c r="H19" s="44"/>
      <c r="I19" s="44"/>
      <c r="J19" s="44"/>
      <c r="K19" s="44"/>
      <c r="L19" s="44"/>
      <c r="M19" s="44"/>
      <c r="N19" s="44"/>
      <c r="O19" s="44"/>
      <c r="P19" s="44"/>
      <c r="Q19" s="43"/>
    </row>
    <row r="20" spans="1:35" s="166" customFormat="1" ht="33" customHeight="1" x14ac:dyDescent="0.25">
      <c r="A20" s="366" t="s">
        <v>156</v>
      </c>
      <c r="B20" s="366" t="s">
        <v>155</v>
      </c>
      <c r="C20" s="362" t="s">
        <v>154</v>
      </c>
      <c r="D20" s="362"/>
      <c r="E20" s="369" t="s">
        <v>497</v>
      </c>
      <c r="F20" s="369"/>
      <c r="G20" s="363" t="s">
        <v>680</v>
      </c>
      <c r="H20" s="360" t="s">
        <v>576</v>
      </c>
      <c r="I20" s="361"/>
      <c r="J20" s="361"/>
      <c r="K20" s="361"/>
      <c r="L20" s="360" t="s">
        <v>577</v>
      </c>
      <c r="M20" s="361"/>
      <c r="N20" s="361"/>
      <c r="O20" s="361"/>
      <c r="P20" s="360" t="s">
        <v>578</v>
      </c>
      <c r="Q20" s="361"/>
      <c r="R20" s="361"/>
      <c r="S20" s="361"/>
      <c r="T20" s="360" t="s">
        <v>579</v>
      </c>
      <c r="U20" s="361"/>
      <c r="V20" s="361"/>
      <c r="W20" s="361"/>
      <c r="X20" s="360" t="s">
        <v>580</v>
      </c>
      <c r="Y20" s="361"/>
      <c r="Z20" s="361"/>
      <c r="AA20" s="361"/>
      <c r="AB20" s="370" t="s">
        <v>153</v>
      </c>
      <c r="AC20" s="371"/>
    </row>
    <row r="21" spans="1:35" s="166" customFormat="1" ht="99.75" customHeight="1" x14ac:dyDescent="0.25">
      <c r="A21" s="367"/>
      <c r="B21" s="367"/>
      <c r="C21" s="362"/>
      <c r="D21" s="362"/>
      <c r="E21" s="369"/>
      <c r="F21" s="369"/>
      <c r="G21" s="364"/>
      <c r="H21" s="362" t="s">
        <v>2</v>
      </c>
      <c r="I21" s="362"/>
      <c r="J21" s="362" t="s">
        <v>498</v>
      </c>
      <c r="K21" s="362"/>
      <c r="L21" s="362" t="s">
        <v>2</v>
      </c>
      <c r="M21" s="362"/>
      <c r="N21" s="362" t="s">
        <v>498</v>
      </c>
      <c r="O21" s="362"/>
      <c r="P21" s="362" t="s">
        <v>2</v>
      </c>
      <c r="Q21" s="362"/>
      <c r="R21" s="362" t="s">
        <v>498</v>
      </c>
      <c r="S21" s="362"/>
      <c r="T21" s="362" t="s">
        <v>2</v>
      </c>
      <c r="U21" s="362"/>
      <c r="V21" s="362" t="s">
        <v>498</v>
      </c>
      <c r="W21" s="362"/>
      <c r="X21" s="362" t="s">
        <v>2</v>
      </c>
      <c r="Y21" s="362"/>
      <c r="Z21" s="362" t="s">
        <v>498</v>
      </c>
      <c r="AA21" s="362"/>
      <c r="AB21" s="372"/>
      <c r="AC21" s="373"/>
    </row>
    <row r="22" spans="1:35" s="166" customFormat="1" ht="89.25" customHeight="1" x14ac:dyDescent="0.3">
      <c r="A22" s="368"/>
      <c r="B22" s="368"/>
      <c r="C22" s="187" t="s">
        <v>2</v>
      </c>
      <c r="D22" s="187" t="s">
        <v>498</v>
      </c>
      <c r="E22" s="167" t="s">
        <v>581</v>
      </c>
      <c r="F22" s="167" t="s">
        <v>681</v>
      </c>
      <c r="G22" s="365"/>
      <c r="H22" s="168" t="s">
        <v>376</v>
      </c>
      <c r="I22" s="168" t="s">
        <v>377</v>
      </c>
      <c r="J22" s="168" t="s">
        <v>376</v>
      </c>
      <c r="K22" s="168" t="s">
        <v>377</v>
      </c>
      <c r="L22" s="168" t="s">
        <v>376</v>
      </c>
      <c r="M22" s="168" t="s">
        <v>377</v>
      </c>
      <c r="N22" s="168" t="s">
        <v>376</v>
      </c>
      <c r="O22" s="168" t="s">
        <v>377</v>
      </c>
      <c r="P22" s="168" t="s">
        <v>376</v>
      </c>
      <c r="Q22" s="168" t="s">
        <v>377</v>
      </c>
      <c r="R22" s="168" t="s">
        <v>376</v>
      </c>
      <c r="S22" s="168" t="s">
        <v>377</v>
      </c>
      <c r="T22" s="168" t="s">
        <v>376</v>
      </c>
      <c r="U22" s="168" t="s">
        <v>377</v>
      </c>
      <c r="V22" s="168" t="s">
        <v>376</v>
      </c>
      <c r="W22" s="168" t="s">
        <v>377</v>
      </c>
      <c r="X22" s="168" t="s">
        <v>376</v>
      </c>
      <c r="Y22" s="168" t="s">
        <v>377</v>
      </c>
      <c r="Z22" s="168" t="s">
        <v>376</v>
      </c>
      <c r="AA22" s="168" t="s">
        <v>377</v>
      </c>
      <c r="AB22" s="187" t="s">
        <v>499</v>
      </c>
      <c r="AC22" s="187" t="s">
        <v>498</v>
      </c>
      <c r="AE22" s="169"/>
      <c r="AF22" s="169"/>
      <c r="AG22" s="169"/>
      <c r="AH22" s="169"/>
      <c r="AI22" s="170"/>
    </row>
    <row r="23" spans="1:35" s="166" customFormat="1" ht="19.5" customHeight="1" x14ac:dyDescent="0.25">
      <c r="A23" s="186">
        <v>1</v>
      </c>
      <c r="B23" s="186">
        <v>2</v>
      </c>
      <c r="C23" s="186">
        <v>3</v>
      </c>
      <c r="D23" s="186">
        <v>4</v>
      </c>
      <c r="E23" s="186">
        <v>5</v>
      </c>
      <c r="F23" s="186">
        <v>6</v>
      </c>
      <c r="G23" s="186">
        <v>7</v>
      </c>
      <c r="H23" s="186">
        <v>12</v>
      </c>
      <c r="I23" s="186">
        <v>13</v>
      </c>
      <c r="J23" s="186">
        <v>14</v>
      </c>
      <c r="K23" s="186">
        <v>15</v>
      </c>
      <c r="L23" s="186">
        <v>16</v>
      </c>
      <c r="M23" s="186">
        <v>17</v>
      </c>
      <c r="N23" s="186">
        <v>18</v>
      </c>
      <c r="O23" s="186">
        <v>19</v>
      </c>
      <c r="P23" s="186">
        <v>20</v>
      </c>
      <c r="Q23" s="186">
        <v>21</v>
      </c>
      <c r="R23" s="186">
        <v>22</v>
      </c>
      <c r="S23" s="186">
        <v>23</v>
      </c>
      <c r="T23" s="186">
        <v>24</v>
      </c>
      <c r="U23" s="186">
        <v>25</v>
      </c>
      <c r="V23" s="186">
        <v>26</v>
      </c>
      <c r="W23" s="186">
        <v>27</v>
      </c>
      <c r="X23" s="186">
        <v>28</v>
      </c>
      <c r="Y23" s="186">
        <v>29</v>
      </c>
      <c r="Z23" s="186">
        <v>30</v>
      </c>
      <c r="AA23" s="186">
        <v>31</v>
      </c>
      <c r="AB23" s="186">
        <v>32</v>
      </c>
      <c r="AC23" s="186">
        <v>33</v>
      </c>
      <c r="AE23" s="170"/>
      <c r="AF23" s="170"/>
      <c r="AG23" s="170"/>
      <c r="AH23" s="170"/>
      <c r="AI23" s="170"/>
    </row>
    <row r="24" spans="1:35" s="166" customFormat="1" ht="47.25" customHeight="1" x14ac:dyDescent="0.25">
      <c r="A24" s="171">
        <v>1</v>
      </c>
      <c r="B24" s="172" t="s">
        <v>152</v>
      </c>
      <c r="C24" s="173">
        <v>90.995259799999985</v>
      </c>
      <c r="D24" s="173">
        <v>101.07398019599999</v>
      </c>
      <c r="E24" s="173">
        <v>101.07398019599999</v>
      </c>
      <c r="F24" s="173">
        <v>101.05958717599999</v>
      </c>
      <c r="G24" s="173">
        <v>1.4393019999999999E-2</v>
      </c>
      <c r="H24" s="173">
        <v>0</v>
      </c>
      <c r="I24" s="173"/>
      <c r="J24" s="173">
        <v>37.408690175999951</v>
      </c>
      <c r="K24" s="173"/>
      <c r="L24" s="173">
        <v>0</v>
      </c>
      <c r="M24" s="173"/>
      <c r="N24" s="173">
        <v>0</v>
      </c>
      <c r="O24" s="173"/>
      <c r="P24" s="173">
        <v>0</v>
      </c>
      <c r="Q24" s="173"/>
      <c r="R24" s="173">
        <v>0</v>
      </c>
      <c r="S24" s="173"/>
      <c r="T24" s="173">
        <v>0</v>
      </c>
      <c r="U24" s="173"/>
      <c r="V24" s="173">
        <v>0</v>
      </c>
      <c r="W24" s="173"/>
      <c r="X24" s="173">
        <v>90.995259799999985</v>
      </c>
      <c r="Y24" s="173">
        <v>101.05958717599999</v>
      </c>
      <c r="Z24" s="173" t="s">
        <v>582</v>
      </c>
      <c r="AA24" s="173"/>
      <c r="AB24" s="173">
        <v>90.995259799999985</v>
      </c>
      <c r="AC24" s="173">
        <v>0</v>
      </c>
    </row>
    <row r="25" spans="1:35" s="166" customFormat="1" ht="24" customHeight="1" x14ac:dyDescent="0.25">
      <c r="A25" s="174" t="s">
        <v>500</v>
      </c>
      <c r="B25" s="175" t="s">
        <v>151</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v>0</v>
      </c>
      <c r="Z25" s="173" t="s">
        <v>582</v>
      </c>
      <c r="AA25" s="173"/>
      <c r="AB25" s="173">
        <v>0</v>
      </c>
      <c r="AC25" s="173">
        <v>0</v>
      </c>
    </row>
    <row r="26" spans="1:35" s="166" customFormat="1" ht="15.75" x14ac:dyDescent="0.25">
      <c r="A26" s="174" t="s">
        <v>501</v>
      </c>
      <c r="B26" s="175" t="s">
        <v>150</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v>0</v>
      </c>
      <c r="Z26" s="173" t="s">
        <v>582</v>
      </c>
      <c r="AA26" s="173"/>
      <c r="AB26" s="173">
        <v>0</v>
      </c>
      <c r="AC26" s="173">
        <v>0</v>
      </c>
    </row>
    <row r="27" spans="1:35" s="166" customFormat="1" ht="31.5" x14ac:dyDescent="0.25">
      <c r="A27" s="174" t="s">
        <v>502</v>
      </c>
      <c r="B27" s="175" t="s">
        <v>334</v>
      </c>
      <c r="C27" s="173"/>
      <c r="D27" s="173"/>
      <c r="E27" s="173"/>
      <c r="F27" s="173"/>
      <c r="G27" s="173">
        <v>1.4393019999999999E-2</v>
      </c>
      <c r="H27" s="173">
        <v>0</v>
      </c>
      <c r="I27" s="173"/>
      <c r="J27" s="173">
        <v>31.38026931333329</v>
      </c>
      <c r="K27" s="173"/>
      <c r="L27" s="173">
        <v>0</v>
      </c>
      <c r="M27" s="173"/>
      <c r="N27" s="173">
        <v>0</v>
      </c>
      <c r="O27" s="173"/>
      <c r="P27" s="173">
        <v>0</v>
      </c>
      <c r="Q27" s="173"/>
      <c r="R27" s="173">
        <v>0</v>
      </c>
      <c r="S27" s="173"/>
      <c r="T27" s="173">
        <v>0</v>
      </c>
      <c r="U27" s="173"/>
      <c r="V27" s="173">
        <v>0</v>
      </c>
      <c r="W27" s="173"/>
      <c r="X27" s="173">
        <v>76.357373999999993</v>
      </c>
      <c r="Y27" s="173">
        <v>84.802241979999991</v>
      </c>
      <c r="Z27" s="173" t="s">
        <v>582</v>
      </c>
      <c r="AA27" s="173"/>
      <c r="AB27" s="173">
        <v>76.357373999999993</v>
      </c>
      <c r="AC27" s="173">
        <v>0</v>
      </c>
    </row>
    <row r="28" spans="1:35" s="166" customFormat="1" ht="15.75" x14ac:dyDescent="0.25">
      <c r="A28" s="174" t="s">
        <v>503</v>
      </c>
      <c r="B28" s="175" t="s">
        <v>504</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v>0</v>
      </c>
      <c r="Z28" s="173" t="s">
        <v>582</v>
      </c>
      <c r="AA28" s="173"/>
      <c r="AB28" s="173">
        <v>0</v>
      </c>
      <c r="AC28" s="173">
        <v>0</v>
      </c>
    </row>
    <row r="29" spans="1:35" s="166" customFormat="1" ht="15.75" x14ac:dyDescent="0.25">
      <c r="A29" s="174" t="s">
        <v>505</v>
      </c>
      <c r="B29" s="176" t="s">
        <v>149</v>
      </c>
      <c r="C29" s="173"/>
      <c r="D29" s="173"/>
      <c r="E29" s="173"/>
      <c r="F29" s="173"/>
      <c r="G29" s="173">
        <v>0</v>
      </c>
      <c r="H29" s="173">
        <v>0</v>
      </c>
      <c r="I29" s="173"/>
      <c r="J29" s="173">
        <v>6.0284208626666604</v>
      </c>
      <c r="K29" s="173"/>
      <c r="L29" s="173">
        <v>0</v>
      </c>
      <c r="M29" s="173"/>
      <c r="N29" s="173">
        <v>0</v>
      </c>
      <c r="O29" s="173"/>
      <c r="P29" s="173">
        <v>0</v>
      </c>
      <c r="Q29" s="173"/>
      <c r="R29" s="173">
        <v>0</v>
      </c>
      <c r="S29" s="173"/>
      <c r="T29" s="173">
        <v>0</v>
      </c>
      <c r="U29" s="173"/>
      <c r="V29" s="173">
        <v>0</v>
      </c>
      <c r="W29" s="173"/>
      <c r="X29" s="173">
        <v>14.637885799999992</v>
      </c>
      <c r="Y29" s="173">
        <v>16.257345196000003</v>
      </c>
      <c r="Z29" s="173" t="s">
        <v>582</v>
      </c>
      <c r="AA29" s="173"/>
      <c r="AB29" s="173">
        <v>14.637885799999992</v>
      </c>
      <c r="AC29" s="173">
        <v>0</v>
      </c>
    </row>
    <row r="30" spans="1:35" s="166" customFormat="1" ht="47.25" x14ac:dyDescent="0.25">
      <c r="A30" s="171" t="s">
        <v>63</v>
      </c>
      <c r="B30" s="172" t="s">
        <v>506</v>
      </c>
      <c r="C30" s="173">
        <v>76.357373999999993</v>
      </c>
      <c r="D30" s="173">
        <v>84.816634999999991</v>
      </c>
      <c r="E30" s="173">
        <v>84.816634999999991</v>
      </c>
      <c r="F30" s="173">
        <v>84.802241979999991</v>
      </c>
      <c r="G30" s="173">
        <v>1.4393019999999999E-2</v>
      </c>
      <c r="H30" s="173">
        <v>0</v>
      </c>
      <c r="I30" s="173"/>
      <c r="J30" s="173">
        <v>31.380269313333294</v>
      </c>
      <c r="K30" s="173"/>
      <c r="L30" s="173">
        <v>0</v>
      </c>
      <c r="M30" s="173"/>
      <c r="N30" s="173">
        <v>0</v>
      </c>
      <c r="O30" s="173"/>
      <c r="P30" s="173">
        <v>0</v>
      </c>
      <c r="Q30" s="173"/>
      <c r="R30" s="173">
        <v>0</v>
      </c>
      <c r="S30" s="173"/>
      <c r="T30" s="173">
        <v>0</v>
      </c>
      <c r="U30" s="173"/>
      <c r="V30" s="173">
        <v>0</v>
      </c>
      <c r="W30" s="173"/>
      <c r="X30" s="173">
        <v>76.357373999999993</v>
      </c>
      <c r="Y30" s="173">
        <v>84.802241979999991</v>
      </c>
      <c r="Z30" s="173" t="s">
        <v>582</v>
      </c>
      <c r="AA30" s="173"/>
      <c r="AB30" s="173">
        <v>76.357373999999993</v>
      </c>
      <c r="AC30" s="173">
        <v>0</v>
      </c>
    </row>
    <row r="31" spans="1:35" s="166" customFormat="1" ht="15.75" x14ac:dyDescent="0.25">
      <c r="A31" s="171" t="s">
        <v>507</v>
      </c>
      <c r="B31" s="175" t="s">
        <v>148</v>
      </c>
      <c r="C31" s="173">
        <v>3.9070639999999996</v>
      </c>
      <c r="D31" s="173">
        <v>4.254867</v>
      </c>
      <c r="E31" s="173"/>
      <c r="F31" s="173"/>
      <c r="G31" s="173"/>
      <c r="H31" s="173"/>
      <c r="I31" s="173"/>
      <c r="J31" s="173"/>
      <c r="K31" s="173"/>
      <c r="L31" s="173"/>
      <c r="M31" s="173"/>
      <c r="N31" s="173"/>
      <c r="O31" s="173"/>
      <c r="P31" s="173"/>
      <c r="Q31" s="173"/>
      <c r="R31" s="173"/>
      <c r="S31" s="173"/>
      <c r="T31" s="173"/>
      <c r="U31" s="173"/>
      <c r="V31" s="173"/>
      <c r="W31" s="173"/>
      <c r="X31" s="173">
        <v>0</v>
      </c>
      <c r="Y31" s="173">
        <v>0</v>
      </c>
      <c r="Z31" s="173"/>
      <c r="AA31" s="173"/>
      <c r="AB31" s="173">
        <v>0</v>
      </c>
      <c r="AC31" s="173">
        <v>0</v>
      </c>
    </row>
    <row r="32" spans="1:35" s="166" customFormat="1" ht="31.5" x14ac:dyDescent="0.25">
      <c r="A32" s="171" t="s">
        <v>508</v>
      </c>
      <c r="B32" s="175" t="s">
        <v>147</v>
      </c>
      <c r="C32" s="173">
        <v>48.299607000000002</v>
      </c>
      <c r="D32" s="173">
        <v>53.691929999999999</v>
      </c>
      <c r="E32" s="173"/>
      <c r="F32" s="173"/>
      <c r="G32" s="173"/>
      <c r="H32" s="173"/>
      <c r="I32" s="173"/>
      <c r="J32" s="173"/>
      <c r="K32" s="173"/>
      <c r="L32" s="173"/>
      <c r="M32" s="173"/>
      <c r="N32" s="173"/>
      <c r="O32" s="173"/>
      <c r="P32" s="173"/>
      <c r="Q32" s="173"/>
      <c r="R32" s="173"/>
      <c r="S32" s="173"/>
      <c r="T32" s="173"/>
      <c r="U32" s="173"/>
      <c r="V32" s="173"/>
      <c r="W32" s="173"/>
      <c r="X32" s="173">
        <v>0</v>
      </c>
      <c r="Y32" s="173">
        <v>0</v>
      </c>
      <c r="Z32" s="173"/>
      <c r="AA32" s="173"/>
      <c r="AB32" s="173">
        <v>0</v>
      </c>
      <c r="AC32" s="173">
        <v>0</v>
      </c>
    </row>
    <row r="33" spans="1:29" s="166" customFormat="1" ht="15.75" x14ac:dyDescent="0.25">
      <c r="A33" s="171" t="s">
        <v>509</v>
      </c>
      <c r="B33" s="175" t="s">
        <v>146</v>
      </c>
      <c r="C33" s="173">
        <v>13.646013</v>
      </c>
      <c r="D33" s="173">
        <v>15.133951999999999</v>
      </c>
      <c r="E33" s="173"/>
      <c r="F33" s="173"/>
      <c r="G33" s="173"/>
      <c r="H33" s="173"/>
      <c r="I33" s="173"/>
      <c r="J33" s="173"/>
      <c r="K33" s="173"/>
      <c r="L33" s="173"/>
      <c r="M33" s="173"/>
      <c r="N33" s="173"/>
      <c r="O33" s="173"/>
      <c r="P33" s="173"/>
      <c r="Q33" s="173"/>
      <c r="R33" s="173"/>
      <c r="S33" s="173"/>
      <c r="T33" s="173"/>
      <c r="U33" s="173"/>
      <c r="V33" s="173"/>
      <c r="W33" s="173"/>
      <c r="X33" s="173">
        <v>0</v>
      </c>
      <c r="Y33" s="173">
        <v>0</v>
      </c>
      <c r="Z33" s="173"/>
      <c r="AA33" s="173"/>
      <c r="AB33" s="173">
        <v>0</v>
      </c>
      <c r="AC33" s="173">
        <v>0</v>
      </c>
    </row>
    <row r="34" spans="1:29" s="166" customFormat="1" ht="15.75" x14ac:dyDescent="0.25">
      <c r="A34" s="171" t="s">
        <v>510</v>
      </c>
      <c r="B34" s="175" t="s">
        <v>145</v>
      </c>
      <c r="C34" s="173">
        <v>10.50469</v>
      </c>
      <c r="D34" s="173">
        <v>11.735886000000001</v>
      </c>
      <c r="E34" s="173"/>
      <c r="F34" s="173"/>
      <c r="G34" s="173"/>
      <c r="H34" s="173"/>
      <c r="I34" s="173"/>
      <c r="J34" s="173"/>
      <c r="K34" s="173"/>
      <c r="L34" s="173"/>
      <c r="M34" s="173"/>
      <c r="N34" s="173"/>
      <c r="O34" s="173"/>
      <c r="P34" s="173"/>
      <c r="Q34" s="173"/>
      <c r="R34" s="173"/>
      <c r="S34" s="173"/>
      <c r="T34" s="173"/>
      <c r="U34" s="173"/>
      <c r="V34" s="173"/>
      <c r="W34" s="173"/>
      <c r="X34" s="173">
        <v>0</v>
      </c>
      <c r="Y34" s="173">
        <v>0</v>
      </c>
      <c r="Z34" s="173"/>
      <c r="AA34" s="173"/>
      <c r="AB34" s="173">
        <v>0</v>
      </c>
      <c r="AC34" s="173">
        <v>0</v>
      </c>
    </row>
    <row r="35" spans="1:29" s="166" customFormat="1" ht="31.5" x14ac:dyDescent="0.25">
      <c r="A35" s="171" t="s">
        <v>62</v>
      </c>
      <c r="B35" s="172" t="s">
        <v>511</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v>0</v>
      </c>
      <c r="AC35" s="173">
        <v>0</v>
      </c>
    </row>
    <row r="36" spans="1:29" s="166" customFormat="1" ht="15.75" x14ac:dyDescent="0.25">
      <c r="A36" s="174" t="s">
        <v>512</v>
      </c>
      <c r="B36" s="175" t="s">
        <v>517</v>
      </c>
      <c r="C36" s="173"/>
      <c r="D36" s="173"/>
      <c r="E36" s="173"/>
      <c r="F36" s="173"/>
      <c r="G36" s="173">
        <v>0</v>
      </c>
      <c r="H36" s="173">
        <v>0</v>
      </c>
      <c r="I36" s="185" t="s">
        <v>448</v>
      </c>
      <c r="J36" s="173">
        <v>0</v>
      </c>
      <c r="K36" s="173" t="s">
        <v>448</v>
      </c>
      <c r="L36" s="173">
        <v>0</v>
      </c>
      <c r="M36" s="185" t="s">
        <v>448</v>
      </c>
      <c r="N36" s="173">
        <v>0</v>
      </c>
      <c r="O36" s="173" t="s">
        <v>448</v>
      </c>
      <c r="P36" s="173">
        <v>0</v>
      </c>
      <c r="Q36" s="185" t="s">
        <v>448</v>
      </c>
      <c r="R36" s="173">
        <v>0</v>
      </c>
      <c r="S36" s="173" t="s">
        <v>448</v>
      </c>
      <c r="T36" s="173">
        <v>0</v>
      </c>
      <c r="U36" s="185" t="s">
        <v>448</v>
      </c>
      <c r="V36" s="173">
        <v>0</v>
      </c>
      <c r="W36" s="173" t="s">
        <v>448</v>
      </c>
      <c r="X36" s="173">
        <v>0</v>
      </c>
      <c r="Y36" s="185">
        <v>0</v>
      </c>
      <c r="Z36" s="173" t="s">
        <v>582</v>
      </c>
      <c r="AA36" s="173" t="s">
        <v>582</v>
      </c>
      <c r="AB36" s="173">
        <v>0</v>
      </c>
      <c r="AC36" s="173">
        <v>0</v>
      </c>
    </row>
    <row r="37" spans="1:29" s="166" customFormat="1" ht="31.5" x14ac:dyDescent="0.25">
      <c r="A37" s="174" t="s">
        <v>514</v>
      </c>
      <c r="B37" s="177" t="s">
        <v>513</v>
      </c>
      <c r="C37" s="173"/>
      <c r="D37" s="173"/>
      <c r="E37" s="173"/>
      <c r="F37" s="173"/>
      <c r="G37" s="173">
        <v>0</v>
      </c>
      <c r="H37" s="173">
        <v>0</v>
      </c>
      <c r="I37" s="185" t="s">
        <v>448</v>
      </c>
      <c r="J37" s="173">
        <v>1.343</v>
      </c>
      <c r="K37" s="173">
        <v>4</v>
      </c>
      <c r="L37" s="173">
        <v>0</v>
      </c>
      <c r="M37" s="185" t="s">
        <v>448</v>
      </c>
      <c r="N37" s="173">
        <v>0</v>
      </c>
      <c r="O37" s="173" t="s">
        <v>448</v>
      </c>
      <c r="P37" s="173">
        <v>0</v>
      </c>
      <c r="Q37" s="185" t="s">
        <v>448</v>
      </c>
      <c r="R37" s="173">
        <v>0</v>
      </c>
      <c r="S37" s="173" t="s">
        <v>448</v>
      </c>
      <c r="T37" s="173">
        <v>0</v>
      </c>
      <c r="U37" s="185" t="s">
        <v>448</v>
      </c>
      <c r="V37" s="173">
        <v>0</v>
      </c>
      <c r="W37" s="173" t="s">
        <v>448</v>
      </c>
      <c r="X37" s="173">
        <v>1.343</v>
      </c>
      <c r="Y37" s="185">
        <v>1.343</v>
      </c>
      <c r="Z37" s="173" t="s">
        <v>582</v>
      </c>
      <c r="AA37" s="173" t="s">
        <v>582</v>
      </c>
      <c r="AB37" s="173">
        <v>1.343</v>
      </c>
      <c r="AC37" s="173">
        <v>0</v>
      </c>
    </row>
    <row r="38" spans="1:29" s="166" customFormat="1" ht="15.75" x14ac:dyDescent="0.25">
      <c r="A38" s="174" t="s">
        <v>515</v>
      </c>
      <c r="B38" s="177" t="s">
        <v>143</v>
      </c>
      <c r="C38" s="173"/>
      <c r="D38" s="173"/>
      <c r="E38" s="173"/>
      <c r="F38" s="173"/>
      <c r="G38" s="173">
        <v>0</v>
      </c>
      <c r="H38" s="173">
        <v>0</v>
      </c>
      <c r="I38" s="185" t="s">
        <v>448</v>
      </c>
      <c r="J38" s="173">
        <v>0</v>
      </c>
      <c r="K38" s="173" t="s">
        <v>448</v>
      </c>
      <c r="L38" s="173">
        <v>0</v>
      </c>
      <c r="M38" s="185" t="s">
        <v>448</v>
      </c>
      <c r="N38" s="173">
        <v>0</v>
      </c>
      <c r="O38" s="173" t="s">
        <v>448</v>
      </c>
      <c r="P38" s="173">
        <v>0</v>
      </c>
      <c r="Q38" s="185" t="s">
        <v>448</v>
      </c>
      <c r="R38" s="173">
        <v>0</v>
      </c>
      <c r="S38" s="173" t="s">
        <v>448</v>
      </c>
      <c r="T38" s="173">
        <v>0</v>
      </c>
      <c r="U38" s="185" t="s">
        <v>448</v>
      </c>
      <c r="V38" s="173">
        <v>0</v>
      </c>
      <c r="W38" s="173" t="s">
        <v>448</v>
      </c>
      <c r="X38" s="173">
        <v>0</v>
      </c>
      <c r="Y38" s="185">
        <v>0</v>
      </c>
      <c r="Z38" s="173" t="s">
        <v>582</v>
      </c>
      <c r="AA38" s="173" t="s">
        <v>582</v>
      </c>
      <c r="AB38" s="173">
        <v>0</v>
      </c>
      <c r="AC38" s="173">
        <v>0</v>
      </c>
    </row>
    <row r="39" spans="1:29" s="166" customFormat="1" ht="15.75" x14ac:dyDescent="0.25">
      <c r="A39" s="174" t="s">
        <v>516</v>
      </c>
      <c r="B39" s="175" t="s">
        <v>572</v>
      </c>
      <c r="C39" s="173"/>
      <c r="D39" s="173"/>
      <c r="E39" s="173"/>
      <c r="F39" s="173"/>
      <c r="G39" s="173">
        <v>0</v>
      </c>
      <c r="H39" s="173">
        <v>0</v>
      </c>
      <c r="I39" s="185" t="s">
        <v>448</v>
      </c>
      <c r="J39" s="173">
        <v>21.75</v>
      </c>
      <c r="K39" s="173">
        <v>4</v>
      </c>
      <c r="L39" s="173">
        <v>0</v>
      </c>
      <c r="M39" s="185" t="s">
        <v>448</v>
      </c>
      <c r="N39" s="173">
        <v>0</v>
      </c>
      <c r="O39" s="173" t="s">
        <v>448</v>
      </c>
      <c r="P39" s="173">
        <v>0</v>
      </c>
      <c r="Q39" s="185" t="s">
        <v>448</v>
      </c>
      <c r="R39" s="173">
        <v>0</v>
      </c>
      <c r="S39" s="173" t="s">
        <v>448</v>
      </c>
      <c r="T39" s="173">
        <v>0</v>
      </c>
      <c r="U39" s="185" t="s">
        <v>448</v>
      </c>
      <c r="V39" s="173">
        <v>0</v>
      </c>
      <c r="W39" s="173" t="s">
        <v>448</v>
      </c>
      <c r="X39" s="173">
        <v>21.75</v>
      </c>
      <c r="Y39" s="185">
        <v>21.75</v>
      </c>
      <c r="Z39" s="173" t="s">
        <v>582</v>
      </c>
      <c r="AA39" s="173" t="s">
        <v>582</v>
      </c>
      <c r="AB39" s="173">
        <v>21.75</v>
      </c>
      <c r="AC39" s="173">
        <v>0</v>
      </c>
    </row>
    <row r="40" spans="1:29" s="166" customFormat="1" ht="15.75" x14ac:dyDescent="0.25">
      <c r="A40" s="174" t="s">
        <v>518</v>
      </c>
      <c r="B40" s="175" t="s">
        <v>519</v>
      </c>
      <c r="C40" s="173"/>
      <c r="D40" s="173"/>
      <c r="E40" s="173"/>
      <c r="F40" s="173"/>
      <c r="G40" s="173">
        <v>0</v>
      </c>
      <c r="H40" s="173">
        <v>0</v>
      </c>
      <c r="I40" s="185" t="s">
        <v>448</v>
      </c>
      <c r="J40" s="173">
        <v>0</v>
      </c>
      <c r="K40" s="173" t="s">
        <v>448</v>
      </c>
      <c r="L40" s="173">
        <v>0</v>
      </c>
      <c r="M40" s="185" t="s">
        <v>448</v>
      </c>
      <c r="N40" s="173">
        <v>0</v>
      </c>
      <c r="O40" s="173" t="s">
        <v>448</v>
      </c>
      <c r="P40" s="173">
        <v>0</v>
      </c>
      <c r="Q40" s="185" t="s">
        <v>448</v>
      </c>
      <c r="R40" s="173">
        <v>0</v>
      </c>
      <c r="S40" s="173" t="s">
        <v>448</v>
      </c>
      <c r="T40" s="173">
        <v>0</v>
      </c>
      <c r="U40" s="185" t="s">
        <v>448</v>
      </c>
      <c r="V40" s="173">
        <v>0</v>
      </c>
      <c r="W40" s="173" t="s">
        <v>448</v>
      </c>
      <c r="X40" s="173">
        <v>0</v>
      </c>
      <c r="Y40" s="185">
        <v>0</v>
      </c>
      <c r="Z40" s="173" t="s">
        <v>582</v>
      </c>
      <c r="AA40" s="173" t="s">
        <v>582</v>
      </c>
      <c r="AB40" s="173">
        <v>0</v>
      </c>
      <c r="AC40" s="173">
        <v>0</v>
      </c>
    </row>
    <row r="41" spans="1:29" s="166" customFormat="1" ht="15.75" x14ac:dyDescent="0.25">
      <c r="A41" s="174" t="s">
        <v>520</v>
      </c>
      <c r="B41" s="175" t="s">
        <v>521</v>
      </c>
      <c r="C41" s="173"/>
      <c r="D41" s="173"/>
      <c r="E41" s="173"/>
      <c r="F41" s="173"/>
      <c r="G41" s="173">
        <v>0</v>
      </c>
      <c r="H41" s="173">
        <v>0</v>
      </c>
      <c r="I41" s="185" t="s">
        <v>448</v>
      </c>
      <c r="J41" s="173">
        <v>0</v>
      </c>
      <c r="K41" s="173" t="s">
        <v>448</v>
      </c>
      <c r="L41" s="173">
        <v>0</v>
      </c>
      <c r="M41" s="185" t="s">
        <v>448</v>
      </c>
      <c r="N41" s="173">
        <v>0</v>
      </c>
      <c r="O41" s="173" t="s">
        <v>448</v>
      </c>
      <c r="P41" s="173">
        <v>0</v>
      </c>
      <c r="Q41" s="185" t="s">
        <v>448</v>
      </c>
      <c r="R41" s="173">
        <v>0</v>
      </c>
      <c r="S41" s="173" t="s">
        <v>448</v>
      </c>
      <c r="T41" s="173">
        <v>0</v>
      </c>
      <c r="U41" s="185" t="s">
        <v>448</v>
      </c>
      <c r="V41" s="173">
        <v>0</v>
      </c>
      <c r="W41" s="173" t="s">
        <v>448</v>
      </c>
      <c r="X41" s="173">
        <v>0</v>
      </c>
      <c r="Y41" s="185">
        <v>0</v>
      </c>
      <c r="Z41" s="173" t="s">
        <v>582</v>
      </c>
      <c r="AA41" s="173" t="s">
        <v>582</v>
      </c>
      <c r="AB41" s="173">
        <v>0</v>
      </c>
      <c r="AC41" s="173">
        <v>0</v>
      </c>
    </row>
    <row r="42" spans="1:29" s="166" customFormat="1" ht="15.75" x14ac:dyDescent="0.25">
      <c r="A42" s="174" t="s">
        <v>522</v>
      </c>
      <c r="B42" s="175" t="s">
        <v>523</v>
      </c>
      <c r="C42" s="173"/>
      <c r="D42" s="173"/>
      <c r="E42" s="173"/>
      <c r="F42" s="173"/>
      <c r="G42" s="173">
        <v>0</v>
      </c>
      <c r="H42" s="173">
        <v>0</v>
      </c>
      <c r="I42" s="185" t="s">
        <v>448</v>
      </c>
      <c r="J42" s="173">
        <v>0</v>
      </c>
      <c r="K42" s="173" t="s">
        <v>448</v>
      </c>
      <c r="L42" s="173">
        <v>0</v>
      </c>
      <c r="M42" s="185" t="s">
        <v>448</v>
      </c>
      <c r="N42" s="173">
        <v>0</v>
      </c>
      <c r="O42" s="173" t="s">
        <v>448</v>
      </c>
      <c r="P42" s="173">
        <v>0</v>
      </c>
      <c r="Q42" s="185" t="s">
        <v>448</v>
      </c>
      <c r="R42" s="173">
        <v>0</v>
      </c>
      <c r="S42" s="173" t="s">
        <v>448</v>
      </c>
      <c r="T42" s="173">
        <v>0</v>
      </c>
      <c r="U42" s="185" t="s">
        <v>448</v>
      </c>
      <c r="V42" s="173">
        <v>0</v>
      </c>
      <c r="W42" s="173" t="s">
        <v>448</v>
      </c>
      <c r="X42" s="173">
        <v>0</v>
      </c>
      <c r="Y42" s="185">
        <v>0</v>
      </c>
      <c r="Z42" s="173" t="s">
        <v>582</v>
      </c>
      <c r="AA42" s="173" t="s">
        <v>582</v>
      </c>
      <c r="AB42" s="173">
        <v>0</v>
      </c>
      <c r="AC42" s="173">
        <v>0</v>
      </c>
    </row>
    <row r="43" spans="1:29" s="166" customFormat="1" ht="15.75" x14ac:dyDescent="0.25">
      <c r="A43" s="174" t="s">
        <v>524</v>
      </c>
      <c r="B43" s="175" t="s">
        <v>525</v>
      </c>
      <c r="C43" s="173"/>
      <c r="D43" s="173"/>
      <c r="E43" s="173"/>
      <c r="F43" s="173"/>
      <c r="G43" s="173">
        <v>0</v>
      </c>
      <c r="H43" s="173">
        <v>0</v>
      </c>
      <c r="I43" s="185" t="s">
        <v>448</v>
      </c>
      <c r="J43" s="173">
        <v>0</v>
      </c>
      <c r="K43" s="173" t="s">
        <v>448</v>
      </c>
      <c r="L43" s="173">
        <v>0</v>
      </c>
      <c r="M43" s="185" t="s">
        <v>448</v>
      </c>
      <c r="N43" s="173">
        <v>0</v>
      </c>
      <c r="O43" s="173" t="s">
        <v>448</v>
      </c>
      <c r="P43" s="173">
        <v>0</v>
      </c>
      <c r="Q43" s="185" t="s">
        <v>448</v>
      </c>
      <c r="R43" s="173">
        <v>0</v>
      </c>
      <c r="S43" s="173" t="s">
        <v>448</v>
      </c>
      <c r="T43" s="173">
        <v>0</v>
      </c>
      <c r="U43" s="185" t="s">
        <v>448</v>
      </c>
      <c r="V43" s="173">
        <v>0</v>
      </c>
      <c r="W43" s="173" t="s">
        <v>448</v>
      </c>
      <c r="X43" s="173">
        <v>0</v>
      </c>
      <c r="Y43" s="185">
        <v>0</v>
      </c>
      <c r="Z43" s="173" t="s">
        <v>582</v>
      </c>
      <c r="AA43" s="173" t="s">
        <v>582</v>
      </c>
      <c r="AB43" s="173">
        <v>0</v>
      </c>
      <c r="AC43" s="173">
        <v>0</v>
      </c>
    </row>
    <row r="44" spans="1:29" s="166" customFormat="1" ht="15.75" x14ac:dyDescent="0.25">
      <c r="A44" s="174" t="s">
        <v>526</v>
      </c>
      <c r="B44" s="175" t="s">
        <v>527</v>
      </c>
      <c r="C44" s="173"/>
      <c r="D44" s="173"/>
      <c r="E44" s="173"/>
      <c r="F44" s="173"/>
      <c r="G44" s="173">
        <v>0</v>
      </c>
      <c r="H44" s="173">
        <v>0</v>
      </c>
      <c r="I44" s="185" t="s">
        <v>448</v>
      </c>
      <c r="J44" s="173">
        <v>0</v>
      </c>
      <c r="K44" s="173" t="s">
        <v>448</v>
      </c>
      <c r="L44" s="173">
        <v>0</v>
      </c>
      <c r="M44" s="185" t="s">
        <v>448</v>
      </c>
      <c r="N44" s="173">
        <v>0</v>
      </c>
      <c r="O44" s="173" t="s">
        <v>448</v>
      </c>
      <c r="P44" s="173">
        <v>0</v>
      </c>
      <c r="Q44" s="185" t="s">
        <v>448</v>
      </c>
      <c r="R44" s="173">
        <v>0</v>
      </c>
      <c r="S44" s="173" t="s">
        <v>448</v>
      </c>
      <c r="T44" s="173">
        <v>0</v>
      </c>
      <c r="U44" s="185" t="s">
        <v>448</v>
      </c>
      <c r="V44" s="173">
        <v>0</v>
      </c>
      <c r="W44" s="173" t="s">
        <v>448</v>
      </c>
      <c r="X44" s="173">
        <v>0</v>
      </c>
      <c r="Y44" s="185">
        <v>0</v>
      </c>
      <c r="Z44" s="173" t="s">
        <v>582</v>
      </c>
      <c r="AA44" s="173" t="s">
        <v>582</v>
      </c>
      <c r="AB44" s="173">
        <v>0</v>
      </c>
      <c r="AC44" s="173">
        <v>0</v>
      </c>
    </row>
    <row r="45" spans="1:29" s="166" customFormat="1" ht="15.75" x14ac:dyDescent="0.25">
      <c r="A45" s="174" t="s">
        <v>528</v>
      </c>
      <c r="B45" s="175" t="s">
        <v>529</v>
      </c>
      <c r="C45" s="173"/>
      <c r="D45" s="173"/>
      <c r="E45" s="173"/>
      <c r="F45" s="173"/>
      <c r="G45" s="173">
        <v>0</v>
      </c>
      <c r="H45" s="173">
        <v>0</v>
      </c>
      <c r="I45" s="185" t="s">
        <v>448</v>
      </c>
      <c r="J45" s="173">
        <v>0</v>
      </c>
      <c r="K45" s="173" t="s">
        <v>448</v>
      </c>
      <c r="L45" s="173">
        <v>0</v>
      </c>
      <c r="M45" s="185" t="s">
        <v>448</v>
      </c>
      <c r="N45" s="173">
        <v>0</v>
      </c>
      <c r="O45" s="173" t="s">
        <v>448</v>
      </c>
      <c r="P45" s="173">
        <v>0</v>
      </c>
      <c r="Q45" s="185" t="s">
        <v>448</v>
      </c>
      <c r="R45" s="173">
        <v>0</v>
      </c>
      <c r="S45" s="173" t="s">
        <v>448</v>
      </c>
      <c r="T45" s="173">
        <v>0</v>
      </c>
      <c r="U45" s="185" t="s">
        <v>448</v>
      </c>
      <c r="V45" s="173">
        <v>0</v>
      </c>
      <c r="W45" s="173" t="s">
        <v>448</v>
      </c>
      <c r="X45" s="173">
        <v>0</v>
      </c>
      <c r="Y45" s="185">
        <v>0</v>
      </c>
      <c r="Z45" s="173" t="s">
        <v>582</v>
      </c>
      <c r="AA45" s="173" t="s">
        <v>582</v>
      </c>
      <c r="AB45" s="173">
        <v>0</v>
      </c>
      <c r="AC45" s="173">
        <v>0</v>
      </c>
    </row>
    <row r="46" spans="1:29" s="166" customFormat="1" ht="15.75" x14ac:dyDescent="0.25">
      <c r="A46" s="174" t="s">
        <v>530</v>
      </c>
      <c r="B46" s="175" t="s">
        <v>531</v>
      </c>
      <c r="C46" s="173"/>
      <c r="D46" s="173"/>
      <c r="E46" s="173"/>
      <c r="F46" s="173"/>
      <c r="G46" s="173">
        <v>0</v>
      </c>
      <c r="H46" s="173">
        <v>0</v>
      </c>
      <c r="I46" s="185" t="s">
        <v>448</v>
      </c>
      <c r="J46" s="173">
        <v>0</v>
      </c>
      <c r="K46" s="173" t="s">
        <v>448</v>
      </c>
      <c r="L46" s="173">
        <v>0</v>
      </c>
      <c r="M46" s="185" t="s">
        <v>448</v>
      </c>
      <c r="N46" s="173">
        <v>0</v>
      </c>
      <c r="O46" s="173" t="s">
        <v>448</v>
      </c>
      <c r="P46" s="173">
        <v>0</v>
      </c>
      <c r="Q46" s="185" t="s">
        <v>448</v>
      </c>
      <c r="R46" s="173">
        <v>0</v>
      </c>
      <c r="S46" s="173" t="s">
        <v>448</v>
      </c>
      <c r="T46" s="173">
        <v>0</v>
      </c>
      <c r="U46" s="185" t="s">
        <v>448</v>
      </c>
      <c r="V46" s="173">
        <v>0</v>
      </c>
      <c r="W46" s="173" t="s">
        <v>448</v>
      </c>
      <c r="X46" s="173">
        <v>0</v>
      </c>
      <c r="Y46" s="185">
        <v>0</v>
      </c>
      <c r="Z46" s="173" t="s">
        <v>582</v>
      </c>
      <c r="AA46" s="173" t="s">
        <v>582</v>
      </c>
      <c r="AB46" s="173">
        <v>0</v>
      </c>
      <c r="AC46" s="173">
        <v>0</v>
      </c>
    </row>
    <row r="47" spans="1:29" s="166" customFormat="1" ht="15.75" x14ac:dyDescent="0.25">
      <c r="A47" s="171" t="s">
        <v>61</v>
      </c>
      <c r="B47" s="172" t="s">
        <v>144</v>
      </c>
      <c r="C47" s="173"/>
      <c r="D47" s="173"/>
      <c r="E47" s="173"/>
      <c r="F47" s="173"/>
      <c r="G47" s="173"/>
      <c r="H47" s="173"/>
      <c r="I47" s="173"/>
      <c r="J47" s="173"/>
      <c r="K47" s="173"/>
      <c r="L47" s="173"/>
      <c r="M47" s="173"/>
      <c r="N47" s="173"/>
      <c r="O47" s="173"/>
      <c r="P47" s="173"/>
      <c r="Q47" s="173"/>
      <c r="R47" s="173"/>
      <c r="S47" s="185"/>
      <c r="T47" s="173"/>
      <c r="U47" s="173"/>
      <c r="V47" s="173"/>
      <c r="W47" s="173"/>
      <c r="X47" s="173"/>
      <c r="Y47" s="173"/>
      <c r="Z47" s="173"/>
      <c r="AA47" s="173"/>
      <c r="AB47" s="173"/>
      <c r="AC47" s="173"/>
    </row>
    <row r="48" spans="1:29" s="166" customFormat="1" ht="15.75" x14ac:dyDescent="0.25">
      <c r="A48" s="174" t="s">
        <v>532</v>
      </c>
      <c r="B48" s="175" t="s">
        <v>517</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v>0</v>
      </c>
      <c r="Z48" s="173" t="s">
        <v>582</v>
      </c>
      <c r="AA48" s="173"/>
      <c r="AB48" s="173">
        <v>0</v>
      </c>
      <c r="AC48" s="173">
        <v>0</v>
      </c>
    </row>
    <row r="49" spans="1:29" s="166" customFormat="1" ht="31.5" x14ac:dyDescent="0.25">
      <c r="A49" s="174" t="s">
        <v>533</v>
      </c>
      <c r="B49" s="177" t="s">
        <v>513</v>
      </c>
      <c r="C49" s="173">
        <v>1.343</v>
      </c>
      <c r="D49" s="173">
        <v>1.343</v>
      </c>
      <c r="E49" s="173"/>
      <c r="F49" s="173"/>
      <c r="G49" s="173">
        <v>0</v>
      </c>
      <c r="H49" s="173">
        <v>0</v>
      </c>
      <c r="I49" s="173"/>
      <c r="J49" s="173">
        <v>1.343</v>
      </c>
      <c r="K49" s="173"/>
      <c r="L49" s="173">
        <v>0</v>
      </c>
      <c r="M49" s="173"/>
      <c r="N49" s="173">
        <v>0</v>
      </c>
      <c r="O49" s="173"/>
      <c r="P49" s="173">
        <v>0</v>
      </c>
      <c r="Q49" s="173"/>
      <c r="R49" s="173">
        <v>0</v>
      </c>
      <c r="S49" s="173"/>
      <c r="T49" s="173">
        <v>0</v>
      </c>
      <c r="U49" s="173"/>
      <c r="V49" s="173">
        <v>0</v>
      </c>
      <c r="W49" s="173"/>
      <c r="X49" s="173">
        <v>1.343</v>
      </c>
      <c r="Y49" s="173">
        <v>1.343</v>
      </c>
      <c r="Z49" s="173" t="s">
        <v>582</v>
      </c>
      <c r="AA49" s="173"/>
      <c r="AB49" s="173">
        <v>1.343</v>
      </c>
      <c r="AC49" s="173">
        <v>0</v>
      </c>
    </row>
    <row r="50" spans="1:29" s="166" customFormat="1" ht="15.75" x14ac:dyDescent="0.25">
      <c r="A50" s="174" t="s">
        <v>534</v>
      </c>
      <c r="B50" s="177" t="s">
        <v>143</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v>0</v>
      </c>
      <c r="Z50" s="173" t="s">
        <v>582</v>
      </c>
      <c r="AA50" s="173"/>
      <c r="AB50" s="173">
        <v>0</v>
      </c>
      <c r="AC50" s="173">
        <v>0</v>
      </c>
    </row>
    <row r="51" spans="1:29" s="166" customFormat="1" ht="35.25" customHeight="1" x14ac:dyDescent="0.25">
      <c r="A51" s="174" t="s">
        <v>536</v>
      </c>
      <c r="B51" s="175" t="s">
        <v>535</v>
      </c>
      <c r="C51" s="173">
        <v>21.75</v>
      </c>
      <c r="D51" s="173">
        <v>21.75</v>
      </c>
      <c r="E51" s="173"/>
      <c r="F51" s="173"/>
      <c r="G51" s="173">
        <v>0</v>
      </c>
      <c r="H51" s="173">
        <v>0</v>
      </c>
      <c r="I51" s="173"/>
      <c r="J51" s="173">
        <v>21.75</v>
      </c>
      <c r="K51" s="173"/>
      <c r="L51" s="173">
        <v>0</v>
      </c>
      <c r="M51" s="173"/>
      <c r="N51" s="173">
        <v>0</v>
      </c>
      <c r="O51" s="173"/>
      <c r="P51" s="173">
        <v>0</v>
      </c>
      <c r="Q51" s="173"/>
      <c r="R51" s="173">
        <v>0</v>
      </c>
      <c r="S51" s="173"/>
      <c r="T51" s="173">
        <v>0</v>
      </c>
      <c r="U51" s="173"/>
      <c r="V51" s="173">
        <v>0</v>
      </c>
      <c r="W51" s="173"/>
      <c r="X51" s="173">
        <v>21.75</v>
      </c>
      <c r="Y51" s="173">
        <v>21.75</v>
      </c>
      <c r="Z51" s="173" t="s">
        <v>582</v>
      </c>
      <c r="AA51" s="173"/>
      <c r="AB51" s="173">
        <v>21.75</v>
      </c>
      <c r="AC51" s="173">
        <v>0</v>
      </c>
    </row>
    <row r="52" spans="1:29" s="166" customFormat="1" ht="31.5" x14ac:dyDescent="0.25">
      <c r="A52" s="174" t="s">
        <v>538</v>
      </c>
      <c r="B52" s="175" t="s">
        <v>537</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v>0</v>
      </c>
      <c r="Z52" s="173" t="s">
        <v>582</v>
      </c>
      <c r="AA52" s="173"/>
      <c r="AB52" s="173">
        <v>0</v>
      </c>
      <c r="AC52" s="173">
        <v>0</v>
      </c>
    </row>
    <row r="53" spans="1:29" s="166" customFormat="1" ht="15.75" x14ac:dyDescent="0.25">
      <c r="A53" s="174" t="s">
        <v>539</v>
      </c>
      <c r="B53" s="175" t="s">
        <v>142</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v>0</v>
      </c>
      <c r="Z53" s="173" t="s">
        <v>582</v>
      </c>
      <c r="AA53" s="173"/>
      <c r="AB53" s="173">
        <v>0</v>
      </c>
      <c r="AC53" s="173">
        <v>0</v>
      </c>
    </row>
    <row r="54" spans="1:29" s="166" customFormat="1" ht="15.75" x14ac:dyDescent="0.25">
      <c r="A54" s="174" t="s">
        <v>540</v>
      </c>
      <c r="B54" s="175" t="s">
        <v>519</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v>0</v>
      </c>
      <c r="Z54" s="173" t="s">
        <v>582</v>
      </c>
      <c r="AA54" s="173"/>
      <c r="AB54" s="173">
        <v>0</v>
      </c>
      <c r="AC54" s="173">
        <v>0</v>
      </c>
    </row>
    <row r="55" spans="1:29" s="166" customFormat="1" ht="15.75" x14ac:dyDescent="0.25">
      <c r="A55" s="174" t="s">
        <v>541</v>
      </c>
      <c r="B55" s="175" t="s">
        <v>521</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v>0</v>
      </c>
      <c r="Z55" s="173" t="s">
        <v>582</v>
      </c>
      <c r="AA55" s="173"/>
      <c r="AB55" s="173">
        <v>0</v>
      </c>
      <c r="AC55" s="173">
        <v>0</v>
      </c>
    </row>
    <row r="56" spans="1:29" s="166" customFormat="1" ht="15.75" x14ac:dyDescent="0.25">
      <c r="A56" s="174" t="s">
        <v>542</v>
      </c>
      <c r="B56" s="175" t="s">
        <v>523</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v>0</v>
      </c>
      <c r="Z56" s="173" t="s">
        <v>582</v>
      </c>
      <c r="AA56" s="173"/>
      <c r="AB56" s="173">
        <v>0</v>
      </c>
      <c r="AC56" s="173">
        <v>0</v>
      </c>
    </row>
    <row r="57" spans="1:29" s="166" customFormat="1" ht="15.75" x14ac:dyDescent="0.25">
      <c r="A57" s="174" t="s">
        <v>543</v>
      </c>
      <c r="B57" s="175" t="s">
        <v>525</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v>0</v>
      </c>
      <c r="Z57" s="173" t="s">
        <v>582</v>
      </c>
      <c r="AA57" s="173"/>
      <c r="AB57" s="173">
        <v>0</v>
      </c>
      <c r="AC57" s="173">
        <v>0</v>
      </c>
    </row>
    <row r="58" spans="1:29" s="166" customFormat="1" ht="36.75" customHeight="1" x14ac:dyDescent="0.25">
      <c r="A58" s="174" t="s">
        <v>544</v>
      </c>
      <c r="B58" s="175" t="s">
        <v>527</v>
      </c>
      <c r="C58" s="173">
        <v>10</v>
      </c>
      <c r="D58" s="173">
        <v>10</v>
      </c>
      <c r="E58" s="173"/>
      <c r="F58" s="173"/>
      <c r="G58" s="173">
        <v>0</v>
      </c>
      <c r="H58" s="173">
        <v>0</v>
      </c>
      <c r="I58" s="173"/>
      <c r="J58" s="173">
        <v>10</v>
      </c>
      <c r="K58" s="173"/>
      <c r="L58" s="173">
        <v>0</v>
      </c>
      <c r="M58" s="173"/>
      <c r="N58" s="173">
        <v>0</v>
      </c>
      <c r="O58" s="173"/>
      <c r="P58" s="173">
        <v>0</v>
      </c>
      <c r="Q58" s="173"/>
      <c r="R58" s="173">
        <v>0</v>
      </c>
      <c r="S58" s="173"/>
      <c r="T58" s="173">
        <v>0</v>
      </c>
      <c r="U58" s="173"/>
      <c r="V58" s="173">
        <v>0</v>
      </c>
      <c r="W58" s="173"/>
      <c r="X58" s="173">
        <v>10</v>
      </c>
      <c r="Y58" s="173">
        <v>10</v>
      </c>
      <c r="Z58" s="173" t="s">
        <v>582</v>
      </c>
      <c r="AA58" s="173"/>
      <c r="AB58" s="173">
        <v>10</v>
      </c>
      <c r="AC58" s="173">
        <v>0</v>
      </c>
    </row>
    <row r="59" spans="1:29" s="166" customFormat="1" ht="15.75" x14ac:dyDescent="0.25">
      <c r="A59" s="174" t="s">
        <v>545</v>
      </c>
      <c r="B59" s="175" t="s">
        <v>529</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v>0</v>
      </c>
      <c r="Z59" s="173" t="s">
        <v>582</v>
      </c>
      <c r="AA59" s="173"/>
      <c r="AB59" s="173">
        <v>0</v>
      </c>
      <c r="AC59" s="173">
        <v>0</v>
      </c>
    </row>
    <row r="60" spans="1:29" s="166" customFormat="1" ht="15.75" x14ac:dyDescent="0.25">
      <c r="A60" s="174" t="s">
        <v>546</v>
      </c>
      <c r="B60" s="175" t="s">
        <v>531</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v>0</v>
      </c>
      <c r="Z60" s="173" t="s">
        <v>582</v>
      </c>
      <c r="AA60" s="173"/>
      <c r="AB60" s="173">
        <v>0</v>
      </c>
      <c r="AC60" s="173">
        <v>0</v>
      </c>
    </row>
    <row r="61" spans="1:29" s="166" customFormat="1" ht="31.5" x14ac:dyDescent="0.25">
      <c r="A61" s="171" t="s">
        <v>59</v>
      </c>
      <c r="B61" s="172" t="s">
        <v>141</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v>0</v>
      </c>
      <c r="AC61" s="173">
        <v>0</v>
      </c>
    </row>
    <row r="62" spans="1:29" s="166" customFormat="1" ht="15.75" x14ac:dyDescent="0.25">
      <c r="A62" s="174" t="s">
        <v>547</v>
      </c>
      <c r="B62" s="175" t="s">
        <v>140</v>
      </c>
      <c r="C62" s="173">
        <v>76.357373999999993</v>
      </c>
      <c r="D62" s="173">
        <v>84.816634999999991</v>
      </c>
      <c r="E62" s="173"/>
      <c r="F62" s="173"/>
      <c r="G62" s="173">
        <v>0</v>
      </c>
      <c r="H62" s="173">
        <v>0</v>
      </c>
      <c r="I62" s="173"/>
      <c r="J62" s="173">
        <v>84.816634999999991</v>
      </c>
      <c r="K62" s="173"/>
      <c r="L62" s="173">
        <v>0</v>
      </c>
      <c r="M62" s="173"/>
      <c r="N62" s="173">
        <v>0</v>
      </c>
      <c r="O62" s="173"/>
      <c r="P62" s="173">
        <v>0</v>
      </c>
      <c r="Q62" s="173"/>
      <c r="R62" s="173">
        <v>0</v>
      </c>
      <c r="S62" s="173"/>
      <c r="T62" s="173">
        <v>0</v>
      </c>
      <c r="U62" s="173"/>
      <c r="V62" s="173">
        <v>0</v>
      </c>
      <c r="W62" s="173"/>
      <c r="X62" s="173">
        <v>76.357373999999993</v>
      </c>
      <c r="Y62" s="173">
        <v>84.816634999999991</v>
      </c>
      <c r="Z62" s="173" t="s">
        <v>582</v>
      </c>
      <c r="AA62" s="173"/>
      <c r="AB62" s="173">
        <v>76.357373999999993</v>
      </c>
      <c r="AC62" s="173">
        <v>0</v>
      </c>
    </row>
    <row r="63" spans="1:29" s="166" customFormat="1" ht="15.75" x14ac:dyDescent="0.25">
      <c r="A63" s="174" t="s">
        <v>548</v>
      </c>
      <c r="B63" s="177" t="s">
        <v>138</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v>0</v>
      </c>
      <c r="Z63" s="173" t="s">
        <v>582</v>
      </c>
      <c r="AA63" s="173"/>
      <c r="AB63" s="173">
        <v>0</v>
      </c>
      <c r="AC63" s="173">
        <v>0</v>
      </c>
    </row>
    <row r="64" spans="1:29" s="166" customFormat="1" ht="15.75" x14ac:dyDescent="0.25">
      <c r="A64" s="174" t="s">
        <v>549</v>
      </c>
      <c r="B64" s="175" t="s">
        <v>137</v>
      </c>
      <c r="C64" s="173"/>
      <c r="D64" s="173"/>
      <c r="E64" s="173"/>
      <c r="F64" s="173"/>
      <c r="G64" s="173">
        <v>0</v>
      </c>
      <c r="H64" s="173">
        <v>0</v>
      </c>
      <c r="I64" s="173"/>
      <c r="J64" s="173">
        <v>1.343</v>
      </c>
      <c r="K64" s="173"/>
      <c r="L64" s="173">
        <v>0</v>
      </c>
      <c r="M64" s="173"/>
      <c r="N64" s="173">
        <v>0</v>
      </c>
      <c r="O64" s="173"/>
      <c r="P64" s="173">
        <v>0</v>
      </c>
      <c r="Q64" s="173"/>
      <c r="R64" s="173">
        <v>0</v>
      </c>
      <c r="S64" s="173"/>
      <c r="T64" s="173">
        <v>0</v>
      </c>
      <c r="U64" s="173"/>
      <c r="V64" s="173">
        <v>0</v>
      </c>
      <c r="W64" s="173"/>
      <c r="X64" s="173">
        <v>1.343</v>
      </c>
      <c r="Y64" s="173">
        <v>1.343</v>
      </c>
      <c r="Z64" s="173" t="s">
        <v>582</v>
      </c>
      <c r="AA64" s="173"/>
      <c r="AB64" s="173">
        <v>1.343</v>
      </c>
      <c r="AC64" s="173">
        <v>0</v>
      </c>
    </row>
    <row r="65" spans="1:29" s="166" customFormat="1" ht="15.75" x14ac:dyDescent="0.25">
      <c r="A65" s="174" t="s">
        <v>550</v>
      </c>
      <c r="B65" s="177" t="s">
        <v>136</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v>0</v>
      </c>
      <c r="Z65" s="173" t="s">
        <v>582</v>
      </c>
      <c r="AA65" s="173"/>
      <c r="AB65" s="173">
        <v>0</v>
      </c>
      <c r="AC65" s="173">
        <v>0</v>
      </c>
    </row>
    <row r="66" spans="1:29" s="166" customFormat="1" ht="15.75" x14ac:dyDescent="0.25">
      <c r="A66" s="174" t="s">
        <v>551</v>
      </c>
      <c r="B66" s="177" t="s">
        <v>135</v>
      </c>
      <c r="C66" s="173"/>
      <c r="D66" s="173"/>
      <c r="E66" s="173"/>
      <c r="F66" s="173"/>
      <c r="G66" s="173">
        <v>0</v>
      </c>
      <c r="H66" s="173">
        <v>0</v>
      </c>
      <c r="I66" s="173"/>
      <c r="J66" s="173">
        <v>21.75</v>
      </c>
      <c r="K66" s="173"/>
      <c r="L66" s="173">
        <v>0</v>
      </c>
      <c r="M66" s="173"/>
      <c r="N66" s="173">
        <v>0</v>
      </c>
      <c r="O66" s="173"/>
      <c r="P66" s="173">
        <v>0</v>
      </c>
      <c r="Q66" s="173"/>
      <c r="R66" s="173">
        <v>0</v>
      </c>
      <c r="S66" s="173"/>
      <c r="T66" s="173">
        <v>0</v>
      </c>
      <c r="U66" s="173"/>
      <c r="V66" s="173">
        <v>0</v>
      </c>
      <c r="W66" s="173"/>
      <c r="X66" s="173">
        <v>21.75</v>
      </c>
      <c r="Y66" s="173">
        <v>21.75</v>
      </c>
      <c r="Z66" s="173" t="s">
        <v>582</v>
      </c>
      <c r="AA66" s="173"/>
      <c r="AB66" s="173">
        <v>21.75</v>
      </c>
      <c r="AC66" s="173">
        <v>0</v>
      </c>
    </row>
    <row r="67" spans="1:29" s="166" customFormat="1" ht="15.75" x14ac:dyDescent="0.25">
      <c r="A67" s="174" t="s">
        <v>552</v>
      </c>
      <c r="B67" s="177" t="s">
        <v>519</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v>0</v>
      </c>
      <c r="Z67" s="173" t="s">
        <v>582</v>
      </c>
      <c r="AA67" s="173"/>
      <c r="AB67" s="173">
        <v>0</v>
      </c>
      <c r="AC67" s="173">
        <v>0</v>
      </c>
    </row>
    <row r="68" spans="1:29" s="166" customFormat="1" ht="15.75" x14ac:dyDescent="0.25">
      <c r="A68" s="174" t="s">
        <v>553</v>
      </c>
      <c r="B68" s="177" t="s">
        <v>521</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v>0</v>
      </c>
      <c r="Z68" s="173" t="s">
        <v>582</v>
      </c>
      <c r="AA68" s="173"/>
      <c r="AB68" s="173">
        <v>0</v>
      </c>
      <c r="AC68" s="173">
        <v>0</v>
      </c>
    </row>
    <row r="69" spans="1:29" s="166" customFormat="1" ht="15.75" x14ac:dyDescent="0.25">
      <c r="A69" s="174" t="s">
        <v>554</v>
      </c>
      <c r="B69" s="177" t="s">
        <v>523</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v>0</v>
      </c>
      <c r="Z69" s="173" t="s">
        <v>582</v>
      </c>
      <c r="AA69" s="173"/>
      <c r="AB69" s="173">
        <v>0</v>
      </c>
      <c r="AC69" s="173">
        <v>0</v>
      </c>
    </row>
    <row r="70" spans="1:29" s="166" customFormat="1" ht="15.75" x14ac:dyDescent="0.25">
      <c r="A70" s="174" t="s">
        <v>555</v>
      </c>
      <c r="B70" s="177" t="s">
        <v>525</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v>0</v>
      </c>
      <c r="Z70" s="173" t="s">
        <v>582</v>
      </c>
      <c r="AA70" s="173"/>
      <c r="AB70" s="173">
        <v>0</v>
      </c>
      <c r="AC70" s="173">
        <v>0</v>
      </c>
    </row>
    <row r="71" spans="1:29" s="166" customFormat="1" ht="15.75" x14ac:dyDescent="0.25">
      <c r="A71" s="174" t="s">
        <v>556</v>
      </c>
      <c r="B71" s="177" t="s">
        <v>527</v>
      </c>
      <c r="C71" s="173"/>
      <c r="D71" s="173"/>
      <c r="E71" s="173"/>
      <c r="F71" s="173"/>
      <c r="G71" s="173">
        <v>0</v>
      </c>
      <c r="H71" s="173">
        <v>0</v>
      </c>
      <c r="I71" s="173"/>
      <c r="J71" s="173">
        <v>10</v>
      </c>
      <c r="K71" s="173"/>
      <c r="L71" s="173">
        <v>0</v>
      </c>
      <c r="M71" s="173"/>
      <c r="N71" s="173">
        <v>0</v>
      </c>
      <c r="O71" s="173"/>
      <c r="P71" s="173">
        <v>0</v>
      </c>
      <c r="Q71" s="173"/>
      <c r="R71" s="173">
        <v>0</v>
      </c>
      <c r="S71" s="173"/>
      <c r="T71" s="173">
        <v>0</v>
      </c>
      <c r="U71" s="173"/>
      <c r="V71" s="173">
        <v>0</v>
      </c>
      <c r="W71" s="173"/>
      <c r="X71" s="173">
        <v>10</v>
      </c>
      <c r="Y71" s="173">
        <v>10</v>
      </c>
      <c r="Z71" s="173" t="s">
        <v>582</v>
      </c>
      <c r="AA71" s="173"/>
      <c r="AB71" s="173">
        <v>10</v>
      </c>
      <c r="AC71" s="173">
        <v>0</v>
      </c>
    </row>
    <row r="72" spans="1:29" s="166" customFormat="1" ht="15.75" x14ac:dyDescent="0.25">
      <c r="A72" s="174" t="s">
        <v>557</v>
      </c>
      <c r="B72" s="177" t="s">
        <v>529</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v>0</v>
      </c>
      <c r="Z72" s="173" t="s">
        <v>582</v>
      </c>
      <c r="AA72" s="173"/>
      <c r="AB72" s="173">
        <v>0</v>
      </c>
      <c r="AC72" s="173">
        <v>0</v>
      </c>
    </row>
    <row r="73" spans="1:29" s="166" customFormat="1" ht="15.75" x14ac:dyDescent="0.25">
      <c r="A73" s="174" t="s">
        <v>558</v>
      </c>
      <c r="B73" s="177" t="s">
        <v>531</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v>0</v>
      </c>
      <c r="Z73" s="173" t="s">
        <v>582</v>
      </c>
      <c r="AA73" s="173"/>
      <c r="AB73" s="173">
        <v>0</v>
      </c>
      <c r="AC73" s="173">
        <v>0</v>
      </c>
    </row>
    <row r="74" spans="1:29" s="166" customFormat="1" ht="36.75" customHeight="1" x14ac:dyDescent="0.25">
      <c r="A74" s="171" t="s">
        <v>58</v>
      </c>
      <c r="B74" s="178" t="s">
        <v>192</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v>0</v>
      </c>
      <c r="Z74" s="173" t="s">
        <v>582</v>
      </c>
      <c r="AA74" s="173"/>
      <c r="AB74" s="173">
        <v>0</v>
      </c>
      <c r="AC74" s="173">
        <v>0</v>
      </c>
    </row>
    <row r="75" spans="1:29" s="166" customFormat="1" ht="15.75" x14ac:dyDescent="0.25">
      <c r="A75" s="171" t="s">
        <v>56</v>
      </c>
      <c r="B75" s="172" t="s">
        <v>139</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6" customFormat="1" ht="15.75" x14ac:dyDescent="0.25">
      <c r="A76" s="174" t="s">
        <v>559</v>
      </c>
      <c r="B76" s="175" t="s">
        <v>517</v>
      </c>
      <c r="C76" s="188"/>
      <c r="D76" s="179"/>
      <c r="E76" s="180"/>
      <c r="F76" s="180"/>
      <c r="G76" s="173">
        <v>0</v>
      </c>
      <c r="H76" s="173">
        <v>0</v>
      </c>
      <c r="I76" s="180"/>
      <c r="J76" s="173">
        <v>0</v>
      </c>
      <c r="K76" s="179"/>
      <c r="L76" s="173">
        <v>0</v>
      </c>
      <c r="M76" s="179"/>
      <c r="N76" s="173">
        <v>0</v>
      </c>
      <c r="O76" s="179"/>
      <c r="P76" s="173">
        <v>0</v>
      </c>
      <c r="Q76" s="179"/>
      <c r="R76" s="173">
        <v>0</v>
      </c>
      <c r="S76" s="179"/>
      <c r="T76" s="173">
        <v>0</v>
      </c>
      <c r="U76" s="179"/>
      <c r="V76" s="173">
        <v>0</v>
      </c>
      <c r="W76" s="179"/>
      <c r="X76" s="173">
        <v>0</v>
      </c>
      <c r="Y76" s="179">
        <v>0</v>
      </c>
      <c r="Z76" s="173" t="s">
        <v>582</v>
      </c>
      <c r="AA76" s="179"/>
      <c r="AB76" s="173">
        <v>0</v>
      </c>
      <c r="AC76" s="173">
        <v>0</v>
      </c>
    </row>
    <row r="77" spans="1:29" s="166" customFormat="1" ht="31.5" x14ac:dyDescent="0.25">
      <c r="A77" s="174" t="s">
        <v>560</v>
      </c>
      <c r="B77" s="177" t="s">
        <v>513</v>
      </c>
      <c r="C77" s="173"/>
      <c r="D77" s="173"/>
      <c r="E77" s="173"/>
      <c r="F77" s="173"/>
      <c r="G77" s="173">
        <v>0</v>
      </c>
      <c r="H77" s="173">
        <v>0</v>
      </c>
      <c r="I77" s="173"/>
      <c r="J77" s="173">
        <v>1.343</v>
      </c>
      <c r="K77" s="173"/>
      <c r="L77" s="173">
        <v>0</v>
      </c>
      <c r="M77" s="173"/>
      <c r="N77" s="173">
        <v>0</v>
      </c>
      <c r="O77" s="173"/>
      <c r="P77" s="173">
        <v>0</v>
      </c>
      <c r="Q77" s="173"/>
      <c r="R77" s="173">
        <v>0</v>
      </c>
      <c r="S77" s="173"/>
      <c r="T77" s="173">
        <v>0</v>
      </c>
      <c r="U77" s="173"/>
      <c r="V77" s="173">
        <v>0</v>
      </c>
      <c r="W77" s="173"/>
      <c r="X77" s="173">
        <v>1.343</v>
      </c>
      <c r="Y77" s="173">
        <v>1.343</v>
      </c>
      <c r="Z77" s="173" t="s">
        <v>582</v>
      </c>
      <c r="AA77" s="173"/>
      <c r="AB77" s="173">
        <v>1.343</v>
      </c>
      <c r="AC77" s="173">
        <v>0</v>
      </c>
    </row>
    <row r="78" spans="1:29" s="166" customFormat="1" ht="15.75" x14ac:dyDescent="0.25">
      <c r="A78" s="174" t="s">
        <v>561</v>
      </c>
      <c r="B78" s="177" t="s">
        <v>143</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v>0</v>
      </c>
      <c r="Z78" s="173" t="s">
        <v>582</v>
      </c>
      <c r="AA78" s="173"/>
      <c r="AB78" s="173">
        <v>0</v>
      </c>
      <c r="AC78" s="173">
        <v>0</v>
      </c>
    </row>
    <row r="79" spans="1:29" s="166" customFormat="1" ht="15.75" x14ac:dyDescent="0.25">
      <c r="A79" s="174" t="s">
        <v>562</v>
      </c>
      <c r="B79" s="175" t="s">
        <v>457</v>
      </c>
      <c r="C79" s="173"/>
      <c r="D79" s="173"/>
      <c r="E79" s="173"/>
      <c r="F79" s="173"/>
      <c r="G79" s="173">
        <v>0</v>
      </c>
      <c r="H79" s="173">
        <v>0</v>
      </c>
      <c r="I79" s="173"/>
      <c r="J79" s="173">
        <v>21.75</v>
      </c>
      <c r="K79" s="173"/>
      <c r="L79" s="173">
        <v>0</v>
      </c>
      <c r="M79" s="173"/>
      <c r="N79" s="173">
        <v>0</v>
      </c>
      <c r="O79" s="173"/>
      <c r="P79" s="173">
        <v>0</v>
      </c>
      <c r="Q79" s="173"/>
      <c r="R79" s="173">
        <v>0</v>
      </c>
      <c r="S79" s="173"/>
      <c r="T79" s="173">
        <v>0</v>
      </c>
      <c r="U79" s="173"/>
      <c r="V79" s="173">
        <v>0</v>
      </c>
      <c r="W79" s="173"/>
      <c r="X79" s="173">
        <v>21.75</v>
      </c>
      <c r="Y79" s="173">
        <v>21.75</v>
      </c>
      <c r="Z79" s="173" t="s">
        <v>582</v>
      </c>
      <c r="AA79" s="173"/>
      <c r="AB79" s="173">
        <v>21.75</v>
      </c>
      <c r="AC79" s="173">
        <v>0</v>
      </c>
    </row>
    <row r="80" spans="1:29" s="166" customFormat="1" ht="15.75" x14ac:dyDescent="0.25">
      <c r="A80" s="174" t="s">
        <v>563</v>
      </c>
      <c r="B80" s="175" t="s">
        <v>519</v>
      </c>
      <c r="C80" s="188"/>
      <c r="D80" s="179"/>
      <c r="E80" s="180"/>
      <c r="F80" s="180"/>
      <c r="G80" s="173">
        <v>0</v>
      </c>
      <c r="H80" s="173">
        <v>0</v>
      </c>
      <c r="I80" s="180"/>
      <c r="J80" s="173">
        <v>0</v>
      </c>
      <c r="K80" s="179"/>
      <c r="L80" s="173">
        <v>0</v>
      </c>
      <c r="M80" s="179"/>
      <c r="N80" s="173">
        <v>0</v>
      </c>
      <c r="O80" s="179"/>
      <c r="P80" s="173">
        <v>0</v>
      </c>
      <c r="Q80" s="179"/>
      <c r="R80" s="173">
        <v>0</v>
      </c>
      <c r="S80" s="179"/>
      <c r="T80" s="173">
        <v>0</v>
      </c>
      <c r="U80" s="179"/>
      <c r="V80" s="173">
        <v>0</v>
      </c>
      <c r="W80" s="179"/>
      <c r="X80" s="173">
        <v>0</v>
      </c>
      <c r="Y80" s="179">
        <v>0</v>
      </c>
      <c r="Z80" s="173" t="s">
        <v>582</v>
      </c>
      <c r="AA80" s="179"/>
      <c r="AB80" s="173">
        <v>0</v>
      </c>
      <c r="AC80" s="173">
        <v>0</v>
      </c>
    </row>
    <row r="81" spans="1:29" s="166" customFormat="1" ht="15.75" x14ac:dyDescent="0.25">
      <c r="A81" s="174" t="s">
        <v>564</v>
      </c>
      <c r="B81" s="175" t="s">
        <v>521</v>
      </c>
      <c r="C81" s="188"/>
      <c r="D81" s="179"/>
      <c r="E81" s="180"/>
      <c r="F81" s="180"/>
      <c r="G81" s="173">
        <v>0</v>
      </c>
      <c r="H81" s="173">
        <v>0</v>
      </c>
      <c r="I81" s="180"/>
      <c r="J81" s="173">
        <v>0</v>
      </c>
      <c r="K81" s="179"/>
      <c r="L81" s="173">
        <v>0</v>
      </c>
      <c r="M81" s="179"/>
      <c r="N81" s="173">
        <v>0</v>
      </c>
      <c r="O81" s="179"/>
      <c r="P81" s="173">
        <v>0</v>
      </c>
      <c r="Q81" s="179"/>
      <c r="R81" s="173">
        <v>0</v>
      </c>
      <c r="S81" s="179"/>
      <c r="T81" s="173">
        <v>0</v>
      </c>
      <c r="U81" s="179"/>
      <c r="V81" s="173">
        <v>0</v>
      </c>
      <c r="W81" s="179"/>
      <c r="X81" s="173">
        <v>0</v>
      </c>
      <c r="Y81" s="179">
        <v>0</v>
      </c>
      <c r="Z81" s="173" t="s">
        <v>582</v>
      </c>
      <c r="AA81" s="179"/>
      <c r="AB81" s="173">
        <v>0</v>
      </c>
      <c r="AC81" s="173">
        <v>0</v>
      </c>
    </row>
    <row r="82" spans="1:29" s="166" customFormat="1" ht="15.75" x14ac:dyDescent="0.25">
      <c r="A82" s="174" t="s">
        <v>565</v>
      </c>
      <c r="B82" s="175" t="s">
        <v>523</v>
      </c>
      <c r="C82" s="188"/>
      <c r="D82" s="179"/>
      <c r="E82" s="180"/>
      <c r="F82" s="180"/>
      <c r="G82" s="173">
        <v>0</v>
      </c>
      <c r="H82" s="173">
        <v>0</v>
      </c>
      <c r="I82" s="180"/>
      <c r="J82" s="173">
        <v>0</v>
      </c>
      <c r="K82" s="179"/>
      <c r="L82" s="173">
        <v>0</v>
      </c>
      <c r="M82" s="179"/>
      <c r="N82" s="173">
        <v>0</v>
      </c>
      <c r="O82" s="179"/>
      <c r="P82" s="173">
        <v>0</v>
      </c>
      <c r="Q82" s="179"/>
      <c r="R82" s="173">
        <v>0</v>
      </c>
      <c r="S82" s="179"/>
      <c r="T82" s="173">
        <v>0</v>
      </c>
      <c r="U82" s="179"/>
      <c r="V82" s="173">
        <v>0</v>
      </c>
      <c r="W82" s="179"/>
      <c r="X82" s="173">
        <v>0</v>
      </c>
      <c r="Y82" s="179">
        <v>0</v>
      </c>
      <c r="Z82" s="173" t="s">
        <v>582</v>
      </c>
      <c r="AA82" s="179"/>
      <c r="AB82" s="173">
        <v>0</v>
      </c>
      <c r="AC82" s="173">
        <v>0</v>
      </c>
    </row>
    <row r="83" spans="1:29" s="166" customFormat="1" ht="15.75" x14ac:dyDescent="0.25">
      <c r="A83" s="174" t="s">
        <v>566</v>
      </c>
      <c r="B83" s="175" t="s">
        <v>525</v>
      </c>
      <c r="C83" s="188"/>
      <c r="D83" s="179"/>
      <c r="E83" s="180"/>
      <c r="F83" s="180"/>
      <c r="G83" s="173">
        <v>0</v>
      </c>
      <c r="H83" s="173">
        <v>0</v>
      </c>
      <c r="I83" s="180"/>
      <c r="J83" s="173">
        <v>0</v>
      </c>
      <c r="K83" s="179"/>
      <c r="L83" s="173">
        <v>0</v>
      </c>
      <c r="M83" s="179"/>
      <c r="N83" s="173">
        <v>0</v>
      </c>
      <c r="O83" s="179"/>
      <c r="P83" s="173">
        <v>0</v>
      </c>
      <c r="Q83" s="179"/>
      <c r="R83" s="173">
        <v>0</v>
      </c>
      <c r="S83" s="179"/>
      <c r="T83" s="173">
        <v>0</v>
      </c>
      <c r="U83" s="179"/>
      <c r="V83" s="173">
        <v>0</v>
      </c>
      <c r="W83" s="179"/>
      <c r="X83" s="173">
        <v>0</v>
      </c>
      <c r="Y83" s="179">
        <v>0</v>
      </c>
      <c r="Z83" s="173" t="s">
        <v>582</v>
      </c>
      <c r="AA83" s="179"/>
      <c r="AB83" s="173">
        <v>0</v>
      </c>
      <c r="AC83" s="173">
        <v>0</v>
      </c>
    </row>
    <row r="84" spans="1:29" s="166" customFormat="1" ht="15.75" x14ac:dyDescent="0.25">
      <c r="A84" s="174" t="s">
        <v>567</v>
      </c>
      <c r="B84" s="175" t="s">
        <v>527</v>
      </c>
      <c r="C84" s="188"/>
      <c r="D84" s="179"/>
      <c r="E84" s="180"/>
      <c r="F84" s="180"/>
      <c r="G84" s="173">
        <v>0</v>
      </c>
      <c r="H84" s="173">
        <v>0</v>
      </c>
      <c r="I84" s="180"/>
      <c r="J84" s="173">
        <v>10</v>
      </c>
      <c r="K84" s="179"/>
      <c r="L84" s="173">
        <v>0</v>
      </c>
      <c r="M84" s="179"/>
      <c r="N84" s="173">
        <v>0</v>
      </c>
      <c r="O84" s="179"/>
      <c r="P84" s="173">
        <v>0</v>
      </c>
      <c r="Q84" s="179"/>
      <c r="R84" s="173">
        <v>0</v>
      </c>
      <c r="S84" s="179"/>
      <c r="T84" s="173">
        <v>0</v>
      </c>
      <c r="U84" s="179"/>
      <c r="V84" s="173">
        <v>0</v>
      </c>
      <c r="W84" s="179"/>
      <c r="X84" s="173">
        <v>10</v>
      </c>
      <c r="Y84" s="179">
        <v>10</v>
      </c>
      <c r="Z84" s="173" t="s">
        <v>582</v>
      </c>
      <c r="AA84" s="179"/>
      <c r="AB84" s="173">
        <v>10</v>
      </c>
      <c r="AC84" s="173">
        <v>0</v>
      </c>
    </row>
    <row r="85" spans="1:29" s="166" customFormat="1" ht="15.75" x14ac:dyDescent="0.25">
      <c r="A85" s="174" t="s">
        <v>568</v>
      </c>
      <c r="B85" s="175" t="s">
        <v>529</v>
      </c>
      <c r="C85" s="188"/>
      <c r="D85" s="179"/>
      <c r="E85" s="180"/>
      <c r="F85" s="180"/>
      <c r="G85" s="173">
        <v>0</v>
      </c>
      <c r="H85" s="173">
        <v>0</v>
      </c>
      <c r="I85" s="180"/>
      <c r="J85" s="173">
        <v>0</v>
      </c>
      <c r="K85" s="179"/>
      <c r="L85" s="173">
        <v>0</v>
      </c>
      <c r="M85" s="179"/>
      <c r="N85" s="173">
        <v>0</v>
      </c>
      <c r="O85" s="179"/>
      <c r="P85" s="173">
        <v>0</v>
      </c>
      <c r="Q85" s="179"/>
      <c r="R85" s="173">
        <v>0</v>
      </c>
      <c r="S85" s="179"/>
      <c r="T85" s="173">
        <v>0</v>
      </c>
      <c r="U85" s="179"/>
      <c r="V85" s="173">
        <v>0</v>
      </c>
      <c r="W85" s="179"/>
      <c r="X85" s="173">
        <v>0</v>
      </c>
      <c r="Y85" s="179">
        <v>0</v>
      </c>
      <c r="Z85" s="173" t="s">
        <v>582</v>
      </c>
      <c r="AA85" s="179"/>
      <c r="AB85" s="173">
        <v>0</v>
      </c>
      <c r="AC85" s="173">
        <v>0</v>
      </c>
    </row>
    <row r="86" spans="1:29" s="166" customFormat="1" ht="15.75" x14ac:dyDescent="0.25">
      <c r="A86" s="174" t="s">
        <v>569</v>
      </c>
      <c r="B86" s="175" t="s">
        <v>531</v>
      </c>
      <c r="C86" s="189"/>
      <c r="D86" s="179"/>
      <c r="E86" s="180"/>
      <c r="F86" s="180"/>
      <c r="G86" s="173">
        <v>0</v>
      </c>
      <c r="H86" s="173">
        <v>0</v>
      </c>
      <c r="I86" s="180"/>
      <c r="J86" s="173">
        <v>0</v>
      </c>
      <c r="K86" s="179"/>
      <c r="L86" s="173">
        <v>0</v>
      </c>
      <c r="M86" s="179"/>
      <c r="N86" s="173">
        <v>0</v>
      </c>
      <c r="O86" s="179"/>
      <c r="P86" s="173">
        <v>0</v>
      </c>
      <c r="Q86" s="179"/>
      <c r="R86" s="173">
        <v>0</v>
      </c>
      <c r="S86" s="179"/>
      <c r="T86" s="173">
        <v>0</v>
      </c>
      <c r="U86" s="179"/>
      <c r="V86" s="173">
        <v>0</v>
      </c>
      <c r="W86" s="179"/>
      <c r="X86" s="173">
        <v>0</v>
      </c>
      <c r="Y86" s="179">
        <v>0</v>
      </c>
      <c r="Z86" s="173" t="s">
        <v>582</v>
      </c>
      <c r="AA86" s="179"/>
      <c r="AB86" s="173">
        <v>0</v>
      </c>
      <c r="AC86" s="173">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T20:W20"/>
    <mergeCell ref="P21:Q21"/>
    <mergeCell ref="R21:S21"/>
    <mergeCell ref="T21:U21"/>
    <mergeCell ref="V21:W21"/>
    <mergeCell ref="P20:S20"/>
    <mergeCell ref="X20:AA20"/>
    <mergeCell ref="C20:D21"/>
    <mergeCell ref="A20:A22"/>
    <mergeCell ref="E20:F21"/>
    <mergeCell ref="H20:K20"/>
    <mergeCell ref="H21:I21"/>
    <mergeCell ref="B20:B22"/>
    <mergeCell ref="L20:O20"/>
    <mergeCell ref="L21:M21"/>
    <mergeCell ref="N21:O21"/>
    <mergeCell ref="J21:K21"/>
    <mergeCell ref="G20:G22"/>
    <mergeCell ref="A18:Q18"/>
    <mergeCell ref="A14:Q14"/>
    <mergeCell ref="A15:Q15"/>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0"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3"/>
  <sheetViews>
    <sheetView view="pageBreakPreview" topLeftCell="AB28" zoomScale="59" zoomScaleSheetLayoutView="59" workbookViewId="0">
      <selection activeCell="AV44" sqref="AV44"/>
    </sheetView>
  </sheetViews>
  <sheetFormatPr defaultColWidth="9.140625" defaultRowHeight="15" customHeight="1" x14ac:dyDescent="0.25"/>
  <cols>
    <col min="1" max="1" width="14.42578125" customWidth="1"/>
    <col min="2" max="2" width="21.28515625" customWidth="1"/>
    <col min="3" max="3" width="29.140625" customWidth="1"/>
    <col min="4" max="4" width="15.140625" customWidth="1"/>
    <col min="5" max="12" width="7.7109375" customWidth="1"/>
    <col min="13" max="13" width="13.7109375" customWidth="1"/>
    <col min="14" max="14" width="62.57031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6.5703125" customWidth="1"/>
    <col min="33" max="33" width="19.85546875" customWidth="1"/>
    <col min="34" max="34" width="14.7109375" customWidth="1"/>
    <col min="35" max="35" width="14.28515625" customWidth="1"/>
    <col min="36" max="37" width="14.85546875" customWidth="1"/>
    <col min="38" max="38" width="12.28515625" customWidth="1"/>
    <col min="39" max="39" width="23.5703125" customWidth="1"/>
    <col min="40" max="41" width="9.7109375" customWidth="1"/>
    <col min="42" max="43" width="14.7109375" customWidth="1"/>
    <col min="44" max="44" width="14.140625" customWidth="1"/>
    <col min="45" max="46" width="13.28515625" customWidth="1"/>
    <col min="47" max="47" width="22.7109375" customWidth="1"/>
    <col min="48" max="48" width="105.285156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8.75" x14ac:dyDescent="0.25">
      <c r="A9" s="229" t="str">
        <f>'1. паспорт местоположение'!$A$9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8.75" x14ac:dyDescent="0.25">
      <c r="A12" s="229" t="str">
        <f>'1. паспорт местоположение'!A12:C12</f>
        <v>K_TP3600.VL.0099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8.75" x14ac:dyDescent="0.25">
      <c r="A15" s="229"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74" t="s">
        <v>410</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52</v>
      </c>
      <c r="B22" s="378" t="s">
        <v>24</v>
      </c>
      <c r="C22" s="375" t="s">
        <v>51</v>
      </c>
      <c r="D22" s="375" t="s">
        <v>50</v>
      </c>
      <c r="E22" s="381" t="s">
        <v>421</v>
      </c>
      <c r="F22" s="382"/>
      <c r="G22" s="382"/>
      <c r="H22" s="382"/>
      <c r="I22" s="382"/>
      <c r="J22" s="382"/>
      <c r="K22" s="382"/>
      <c r="L22" s="383"/>
      <c r="M22" s="375" t="s">
        <v>49</v>
      </c>
      <c r="N22" s="375" t="s">
        <v>48</v>
      </c>
      <c r="O22" s="375" t="s">
        <v>47</v>
      </c>
      <c r="P22" s="384" t="s">
        <v>200</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ht="64.5" customHeight="1" x14ac:dyDescent="0.25">
      <c r="A23" s="376"/>
      <c r="B23" s="379"/>
      <c r="C23" s="376"/>
      <c r="D23" s="376"/>
      <c r="E23" s="390" t="s">
        <v>23</v>
      </c>
      <c r="F23" s="392" t="s">
        <v>138</v>
      </c>
      <c r="G23" s="392" t="s">
        <v>137</v>
      </c>
      <c r="H23" s="392" t="s">
        <v>136</v>
      </c>
      <c r="I23" s="396" t="s">
        <v>331</v>
      </c>
      <c r="J23" s="396" t="s">
        <v>332</v>
      </c>
      <c r="K23" s="396" t="s">
        <v>333</v>
      </c>
      <c r="L23" s="392" t="s">
        <v>79</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98" t="s">
        <v>13</v>
      </c>
      <c r="AG24" s="98" t="s">
        <v>12</v>
      </c>
      <c r="AH24" s="99" t="s">
        <v>2</v>
      </c>
      <c r="AI24" s="99" t="s">
        <v>11</v>
      </c>
      <c r="AJ24" s="377"/>
      <c r="AK24" s="377"/>
      <c r="AL24" s="377"/>
      <c r="AM24" s="377"/>
      <c r="AN24" s="377"/>
      <c r="AO24" s="377"/>
      <c r="AP24" s="377"/>
      <c r="AQ24" s="387"/>
      <c r="AR24" s="384"/>
      <c r="AS24" s="384"/>
      <c r="AT24" s="384"/>
      <c r="AU24" s="384"/>
      <c r="AV24" s="389"/>
    </row>
    <row r="25" spans="1:48" x14ac:dyDescent="0.25">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ht="114.75" customHeight="1" x14ac:dyDescent="0.25">
      <c r="A26" s="212" t="s">
        <v>621</v>
      </c>
      <c r="B26" s="213" t="s">
        <v>622</v>
      </c>
      <c r="C26" s="214" t="s">
        <v>623</v>
      </c>
      <c r="D26" s="215" t="s">
        <v>624</v>
      </c>
      <c r="E26" s="216" t="s">
        <v>294</v>
      </c>
      <c r="F26" s="216" t="s">
        <v>294</v>
      </c>
      <c r="G26" s="214" t="s">
        <v>625</v>
      </c>
      <c r="H26" s="216" t="s">
        <v>294</v>
      </c>
      <c r="I26" s="214" t="s">
        <v>626</v>
      </c>
      <c r="J26" s="216" t="s">
        <v>294</v>
      </c>
      <c r="K26" s="216" t="s">
        <v>294</v>
      </c>
      <c r="L26" s="216" t="s">
        <v>294</v>
      </c>
      <c r="M26" s="214" t="s">
        <v>627</v>
      </c>
      <c r="N26" s="217" t="s">
        <v>628</v>
      </c>
      <c r="O26" s="214" t="s">
        <v>629</v>
      </c>
      <c r="P26" s="218">
        <v>4011</v>
      </c>
      <c r="Q26" s="214" t="s">
        <v>630</v>
      </c>
      <c r="R26" s="218">
        <v>4011</v>
      </c>
      <c r="S26" s="214" t="s">
        <v>631</v>
      </c>
      <c r="T26" s="214" t="s">
        <v>632</v>
      </c>
      <c r="U26" s="214">
        <v>4</v>
      </c>
      <c r="V26" s="214">
        <v>4</v>
      </c>
      <c r="W26" s="214" t="s">
        <v>633</v>
      </c>
      <c r="X26" s="218">
        <v>3490</v>
      </c>
      <c r="Y26" s="214"/>
      <c r="Z26" s="214">
        <v>1</v>
      </c>
      <c r="AA26" s="218">
        <v>3490</v>
      </c>
      <c r="AB26" s="218">
        <v>3490</v>
      </c>
      <c r="AC26" s="214" t="s">
        <v>633</v>
      </c>
      <c r="AD26" s="218">
        <v>4188</v>
      </c>
      <c r="AE26" s="218">
        <v>4188</v>
      </c>
      <c r="AF26" s="215" t="s">
        <v>634</v>
      </c>
      <c r="AG26" s="214" t="s">
        <v>635</v>
      </c>
      <c r="AH26" s="214" t="s">
        <v>636</v>
      </c>
      <c r="AI26" s="214" t="s">
        <v>637</v>
      </c>
      <c r="AJ26" s="214" t="s">
        <v>638</v>
      </c>
      <c r="AK26" s="214" t="s">
        <v>639</v>
      </c>
      <c r="AL26" s="214"/>
      <c r="AM26" s="214"/>
      <c r="AN26" s="214"/>
      <c r="AO26" s="215"/>
      <c r="AP26" s="214" t="s">
        <v>640</v>
      </c>
      <c r="AQ26" s="214" t="s">
        <v>641</v>
      </c>
      <c r="AR26" s="214" t="s">
        <v>640</v>
      </c>
      <c r="AS26" s="214" t="s">
        <v>641</v>
      </c>
      <c r="AT26" s="214" t="s">
        <v>642</v>
      </c>
      <c r="AU26" s="216"/>
      <c r="AV26" s="214" t="s">
        <v>643</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t="s">
        <v>644</v>
      </c>
      <c r="X27" s="218">
        <v>4011</v>
      </c>
      <c r="Y27" s="219"/>
      <c r="Z27" s="219"/>
      <c r="AA27" s="218">
        <v>3530</v>
      </c>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t="s">
        <v>645</v>
      </c>
      <c r="X28" s="218">
        <v>4011</v>
      </c>
      <c r="Y28" s="219"/>
      <c r="Z28" s="219"/>
      <c r="AA28" s="218">
        <v>3434</v>
      </c>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t="s">
        <v>646</v>
      </c>
      <c r="X29" s="218">
        <v>3811</v>
      </c>
      <c r="Y29" s="219"/>
      <c r="Z29" s="219"/>
      <c r="AA29" s="218">
        <v>3811</v>
      </c>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ht="75" x14ac:dyDescent="0.25">
      <c r="A30" s="220">
        <v>1</v>
      </c>
      <c r="B30" s="213" t="s">
        <v>622</v>
      </c>
      <c r="C30" s="214" t="s">
        <v>623</v>
      </c>
      <c r="D30" s="215" t="s">
        <v>624</v>
      </c>
      <c r="E30" s="216" t="s">
        <v>294</v>
      </c>
      <c r="F30" s="216" t="s">
        <v>294</v>
      </c>
      <c r="G30" s="216" t="s">
        <v>294</v>
      </c>
      <c r="H30" s="216" t="s">
        <v>294</v>
      </c>
      <c r="I30" s="216" t="s">
        <v>294</v>
      </c>
      <c r="J30" s="216" t="s">
        <v>294</v>
      </c>
      <c r="K30" s="216" t="s">
        <v>294</v>
      </c>
      <c r="L30" s="216" t="s">
        <v>294</v>
      </c>
      <c r="M30" s="214" t="s">
        <v>647</v>
      </c>
      <c r="N30" s="217" t="s">
        <v>648</v>
      </c>
      <c r="O30" s="213" t="s">
        <v>622</v>
      </c>
      <c r="P30" s="220">
        <v>15</v>
      </c>
      <c r="Q30" s="214" t="s">
        <v>630</v>
      </c>
      <c r="R30" s="220">
        <v>15</v>
      </c>
      <c r="S30" s="220" t="s">
        <v>649</v>
      </c>
      <c r="T30" s="220" t="s">
        <v>649</v>
      </c>
      <c r="U30" s="220">
        <v>1</v>
      </c>
      <c r="V30" s="220">
        <v>1</v>
      </c>
      <c r="W30" s="214" t="s">
        <v>650</v>
      </c>
      <c r="X30" s="220">
        <v>15</v>
      </c>
      <c r="Y30" s="220"/>
      <c r="Z30" s="220"/>
      <c r="AA30" s="220"/>
      <c r="AB30" s="220">
        <v>15</v>
      </c>
      <c r="AC30" s="214" t="s">
        <v>650</v>
      </c>
      <c r="AD30" s="220">
        <v>15</v>
      </c>
      <c r="AE30" s="220">
        <v>1</v>
      </c>
      <c r="AF30" s="220"/>
      <c r="AG30" s="220"/>
      <c r="AH30" s="220"/>
      <c r="AI30" s="220"/>
      <c r="AJ30" s="220"/>
      <c r="AK30" s="220"/>
      <c r="AL30" s="220" t="s">
        <v>651</v>
      </c>
      <c r="AM30" s="213" t="s">
        <v>652</v>
      </c>
      <c r="AN30" s="220"/>
      <c r="AO30" s="220"/>
      <c r="AP30" s="220"/>
      <c r="AQ30" s="221">
        <v>44826</v>
      </c>
      <c r="AR30" s="220"/>
      <c r="AS30" s="221">
        <v>44826</v>
      </c>
      <c r="AT30" s="221">
        <v>45921</v>
      </c>
      <c r="AU30" s="220"/>
      <c r="AV30" s="214" t="s">
        <v>666</v>
      </c>
    </row>
    <row r="31" spans="1:48" ht="75" x14ac:dyDescent="0.25">
      <c r="A31" s="220">
        <v>2</v>
      </c>
      <c r="B31" s="213" t="s">
        <v>622</v>
      </c>
      <c r="C31" s="214" t="s">
        <v>623</v>
      </c>
      <c r="D31" s="215" t="s">
        <v>624</v>
      </c>
      <c r="E31" s="216" t="s">
        <v>294</v>
      </c>
      <c r="F31" s="216" t="s">
        <v>294</v>
      </c>
      <c r="G31" s="216" t="s">
        <v>294</v>
      </c>
      <c r="H31" s="216" t="s">
        <v>294</v>
      </c>
      <c r="I31" s="216" t="s">
        <v>294</v>
      </c>
      <c r="J31" s="216" t="s">
        <v>294</v>
      </c>
      <c r="K31" s="216" t="s">
        <v>294</v>
      </c>
      <c r="L31" s="216" t="s">
        <v>294</v>
      </c>
      <c r="M31" s="214" t="s">
        <v>647</v>
      </c>
      <c r="N31" s="217" t="s">
        <v>653</v>
      </c>
      <c r="O31" s="213" t="s">
        <v>622</v>
      </c>
      <c r="P31" s="220">
        <v>0</v>
      </c>
      <c r="Q31" s="214" t="s">
        <v>630</v>
      </c>
      <c r="R31" s="220">
        <v>0</v>
      </c>
      <c r="S31" s="220" t="s">
        <v>649</v>
      </c>
      <c r="T31" s="220" t="s">
        <v>649</v>
      </c>
      <c r="U31" s="220">
        <v>1</v>
      </c>
      <c r="V31" s="220">
        <v>1</v>
      </c>
      <c r="W31" s="214" t="s">
        <v>650</v>
      </c>
      <c r="X31" s="220">
        <v>0</v>
      </c>
      <c r="Y31" s="220"/>
      <c r="Z31" s="220"/>
      <c r="AA31" s="220"/>
      <c r="AB31" s="220">
        <v>0</v>
      </c>
      <c r="AC31" s="214" t="s">
        <v>650</v>
      </c>
      <c r="AD31" s="220">
        <v>0</v>
      </c>
      <c r="AE31" s="220">
        <v>0</v>
      </c>
      <c r="AF31" s="220"/>
      <c r="AG31" s="220"/>
      <c r="AH31" s="220"/>
      <c r="AI31" s="220"/>
      <c r="AJ31" s="220"/>
      <c r="AK31" s="220"/>
      <c r="AL31" s="220" t="s">
        <v>651</v>
      </c>
      <c r="AM31" s="213" t="s">
        <v>652</v>
      </c>
      <c r="AN31" s="220"/>
      <c r="AO31" s="220"/>
      <c r="AP31" s="220"/>
      <c r="AQ31" s="221">
        <v>44824</v>
      </c>
      <c r="AR31" s="220"/>
      <c r="AS31" s="221">
        <v>44824</v>
      </c>
      <c r="AT31" s="221">
        <v>45919</v>
      </c>
      <c r="AU31" s="220"/>
      <c r="AV31" s="214" t="s">
        <v>667</v>
      </c>
    </row>
    <row r="32" spans="1:48" ht="75" x14ac:dyDescent="0.25">
      <c r="A32" s="220">
        <v>3</v>
      </c>
      <c r="B32" s="213" t="s">
        <v>622</v>
      </c>
      <c r="C32" s="214" t="s">
        <v>623</v>
      </c>
      <c r="D32" s="215" t="s">
        <v>624</v>
      </c>
      <c r="E32" s="216" t="s">
        <v>294</v>
      </c>
      <c r="F32" s="216" t="s">
        <v>294</v>
      </c>
      <c r="G32" s="216" t="s">
        <v>294</v>
      </c>
      <c r="H32" s="216" t="s">
        <v>294</v>
      </c>
      <c r="I32" s="216" t="s">
        <v>294</v>
      </c>
      <c r="J32" s="216" t="s">
        <v>294</v>
      </c>
      <c r="K32" s="216" t="s">
        <v>294</v>
      </c>
      <c r="L32" s="216" t="s">
        <v>294</v>
      </c>
      <c r="M32" s="214" t="s">
        <v>647</v>
      </c>
      <c r="N32" s="217" t="s">
        <v>654</v>
      </c>
      <c r="O32" s="213" t="s">
        <v>622</v>
      </c>
      <c r="P32" s="220">
        <v>17</v>
      </c>
      <c r="Q32" s="214" t="s">
        <v>630</v>
      </c>
      <c r="R32" s="220">
        <v>17</v>
      </c>
      <c r="S32" s="220" t="s">
        <v>649</v>
      </c>
      <c r="T32" s="220" t="s">
        <v>649</v>
      </c>
      <c r="U32" s="220">
        <v>1</v>
      </c>
      <c r="V32" s="220">
        <v>1</v>
      </c>
      <c r="W32" s="214" t="s">
        <v>650</v>
      </c>
      <c r="X32" s="220">
        <v>17</v>
      </c>
      <c r="Y32" s="220"/>
      <c r="Z32" s="220"/>
      <c r="AA32" s="220"/>
      <c r="AB32" s="220">
        <v>17</v>
      </c>
      <c r="AC32" s="214" t="s">
        <v>650</v>
      </c>
      <c r="AD32" s="220">
        <v>17</v>
      </c>
      <c r="AE32" s="220">
        <v>1</v>
      </c>
      <c r="AF32" s="220"/>
      <c r="AG32" s="220"/>
      <c r="AH32" s="220"/>
      <c r="AI32" s="220"/>
      <c r="AJ32" s="220"/>
      <c r="AK32" s="220"/>
      <c r="AL32" s="220" t="s">
        <v>651</v>
      </c>
      <c r="AM32" s="213" t="s">
        <v>652</v>
      </c>
      <c r="AN32" s="220"/>
      <c r="AO32" s="220"/>
      <c r="AP32" s="220"/>
      <c r="AQ32" s="221">
        <v>44853</v>
      </c>
      <c r="AR32" s="220"/>
      <c r="AS32" s="221">
        <v>44826</v>
      </c>
      <c r="AT32" s="221">
        <v>45948</v>
      </c>
      <c r="AU32" s="220"/>
      <c r="AV32" s="214" t="s">
        <v>668</v>
      </c>
    </row>
    <row r="33" spans="1:48" ht="75" x14ac:dyDescent="0.25">
      <c r="A33" s="220">
        <v>4</v>
      </c>
      <c r="B33" s="213" t="s">
        <v>622</v>
      </c>
      <c r="C33" s="214" t="s">
        <v>623</v>
      </c>
      <c r="D33" s="215" t="s">
        <v>624</v>
      </c>
      <c r="E33" s="216" t="s">
        <v>294</v>
      </c>
      <c r="F33" s="216" t="s">
        <v>294</v>
      </c>
      <c r="G33" s="216" t="s">
        <v>294</v>
      </c>
      <c r="H33" s="216" t="s">
        <v>294</v>
      </c>
      <c r="I33" s="216" t="s">
        <v>294</v>
      </c>
      <c r="J33" s="216" t="s">
        <v>294</v>
      </c>
      <c r="K33" s="216" t="s">
        <v>294</v>
      </c>
      <c r="L33" s="216" t="s">
        <v>294</v>
      </c>
      <c r="M33" s="214" t="s">
        <v>647</v>
      </c>
      <c r="N33" s="217" t="s">
        <v>655</v>
      </c>
      <c r="O33" s="213" t="s">
        <v>622</v>
      </c>
      <c r="P33" s="220">
        <v>29</v>
      </c>
      <c r="Q33" s="214" t="s">
        <v>630</v>
      </c>
      <c r="R33" s="220">
        <v>29</v>
      </c>
      <c r="S33" s="220" t="s">
        <v>649</v>
      </c>
      <c r="T33" s="220" t="s">
        <v>649</v>
      </c>
      <c r="U33" s="220">
        <v>1</v>
      </c>
      <c r="V33" s="220">
        <v>1</v>
      </c>
      <c r="W33" s="214" t="s">
        <v>650</v>
      </c>
      <c r="X33" s="220">
        <v>29</v>
      </c>
      <c r="Y33" s="220"/>
      <c r="Z33" s="220"/>
      <c r="AA33" s="220"/>
      <c r="AB33" s="220">
        <v>29</v>
      </c>
      <c r="AC33" s="214" t="s">
        <v>650</v>
      </c>
      <c r="AD33" s="220">
        <v>29</v>
      </c>
      <c r="AE33" s="220">
        <v>2</v>
      </c>
      <c r="AF33" s="220"/>
      <c r="AG33" s="220"/>
      <c r="AH33" s="220"/>
      <c r="AI33" s="220"/>
      <c r="AJ33" s="220"/>
      <c r="AK33" s="220"/>
      <c r="AL33" s="220" t="s">
        <v>651</v>
      </c>
      <c r="AM33" s="213" t="s">
        <v>652</v>
      </c>
      <c r="AN33" s="220"/>
      <c r="AO33" s="220"/>
      <c r="AP33" s="220"/>
      <c r="AQ33" s="221">
        <v>44853</v>
      </c>
      <c r="AR33" s="220"/>
      <c r="AS33" s="221">
        <v>44853</v>
      </c>
      <c r="AT33" s="221">
        <v>45948</v>
      </c>
      <c r="AU33" s="220"/>
      <c r="AV33" s="214" t="s">
        <v>669</v>
      </c>
    </row>
    <row r="34" spans="1:48" ht="75" x14ac:dyDescent="0.25">
      <c r="A34" s="220">
        <v>5</v>
      </c>
      <c r="B34" s="213" t="s">
        <v>622</v>
      </c>
      <c r="C34" s="214" t="s">
        <v>623</v>
      </c>
      <c r="D34" s="215" t="s">
        <v>624</v>
      </c>
      <c r="E34" s="216" t="s">
        <v>294</v>
      </c>
      <c r="F34" s="216" t="s">
        <v>294</v>
      </c>
      <c r="G34" s="216" t="s">
        <v>294</v>
      </c>
      <c r="H34" s="216" t="s">
        <v>294</v>
      </c>
      <c r="I34" s="216" t="s">
        <v>294</v>
      </c>
      <c r="J34" s="216" t="s">
        <v>294</v>
      </c>
      <c r="K34" s="216" t="s">
        <v>294</v>
      </c>
      <c r="L34" s="216" t="s">
        <v>294</v>
      </c>
      <c r="M34" s="214" t="s">
        <v>647</v>
      </c>
      <c r="N34" s="217" t="s">
        <v>656</v>
      </c>
      <c r="O34" s="213" t="s">
        <v>622</v>
      </c>
      <c r="P34" s="220">
        <v>32</v>
      </c>
      <c r="Q34" s="214" t="s">
        <v>630</v>
      </c>
      <c r="R34" s="220">
        <v>32</v>
      </c>
      <c r="S34" s="220" t="s">
        <v>649</v>
      </c>
      <c r="T34" s="220" t="s">
        <v>649</v>
      </c>
      <c r="U34" s="220">
        <v>1</v>
      </c>
      <c r="V34" s="220">
        <v>1</v>
      </c>
      <c r="W34" s="214" t="s">
        <v>650</v>
      </c>
      <c r="X34" s="220">
        <v>32</v>
      </c>
      <c r="Y34" s="220"/>
      <c r="Z34" s="220"/>
      <c r="AA34" s="220"/>
      <c r="AB34" s="220">
        <v>32</v>
      </c>
      <c r="AC34" s="214" t="s">
        <v>650</v>
      </c>
      <c r="AD34" s="220">
        <v>32</v>
      </c>
      <c r="AE34" s="220">
        <v>2</v>
      </c>
      <c r="AF34" s="220"/>
      <c r="AG34" s="220"/>
      <c r="AH34" s="220"/>
      <c r="AI34" s="220"/>
      <c r="AJ34" s="220"/>
      <c r="AK34" s="220"/>
      <c r="AL34" s="220" t="s">
        <v>651</v>
      </c>
      <c r="AM34" s="213" t="s">
        <v>652</v>
      </c>
      <c r="AN34" s="220"/>
      <c r="AO34" s="220"/>
      <c r="AP34" s="220"/>
      <c r="AQ34" s="221">
        <v>44853</v>
      </c>
      <c r="AR34" s="220"/>
      <c r="AS34" s="221">
        <v>44853</v>
      </c>
      <c r="AT34" s="221">
        <v>45948</v>
      </c>
      <c r="AU34" s="220"/>
      <c r="AV34" s="214" t="s">
        <v>670</v>
      </c>
    </row>
    <row r="35" spans="1:48" ht="75" x14ac:dyDescent="0.25">
      <c r="A35" s="220">
        <v>6</v>
      </c>
      <c r="B35" s="213" t="s">
        <v>622</v>
      </c>
      <c r="C35" s="214" t="s">
        <v>623</v>
      </c>
      <c r="D35" s="215" t="s">
        <v>624</v>
      </c>
      <c r="E35" s="216" t="s">
        <v>294</v>
      </c>
      <c r="F35" s="216" t="s">
        <v>294</v>
      </c>
      <c r="G35" s="216" t="s">
        <v>294</v>
      </c>
      <c r="H35" s="216" t="s">
        <v>294</v>
      </c>
      <c r="I35" s="216" t="s">
        <v>294</v>
      </c>
      <c r="J35" s="216" t="s">
        <v>294</v>
      </c>
      <c r="K35" s="216" t="s">
        <v>294</v>
      </c>
      <c r="L35" s="216" t="s">
        <v>294</v>
      </c>
      <c r="M35" s="214" t="s">
        <v>647</v>
      </c>
      <c r="N35" s="217" t="s">
        <v>657</v>
      </c>
      <c r="O35" s="213" t="s">
        <v>622</v>
      </c>
      <c r="P35" s="220">
        <v>1</v>
      </c>
      <c r="Q35" s="214" t="s">
        <v>630</v>
      </c>
      <c r="R35" s="220">
        <v>1</v>
      </c>
      <c r="S35" s="220" t="s">
        <v>649</v>
      </c>
      <c r="T35" s="220" t="s">
        <v>649</v>
      </c>
      <c r="U35" s="220">
        <v>1</v>
      </c>
      <c r="V35" s="220">
        <v>1</v>
      </c>
      <c r="W35" s="214" t="s">
        <v>650</v>
      </c>
      <c r="X35" s="220">
        <v>1</v>
      </c>
      <c r="Y35" s="220"/>
      <c r="Z35" s="220"/>
      <c r="AA35" s="220"/>
      <c r="AB35" s="220">
        <v>1</v>
      </c>
      <c r="AC35" s="214" t="s">
        <v>650</v>
      </c>
      <c r="AD35" s="220">
        <v>1</v>
      </c>
      <c r="AE35" s="220">
        <v>0</v>
      </c>
      <c r="AF35" s="220"/>
      <c r="AG35" s="220"/>
      <c r="AH35" s="220"/>
      <c r="AI35" s="220"/>
      <c r="AJ35" s="220"/>
      <c r="AK35" s="220"/>
      <c r="AL35" s="220" t="s">
        <v>651</v>
      </c>
      <c r="AM35" s="213" t="s">
        <v>652</v>
      </c>
      <c r="AN35" s="220"/>
      <c r="AO35" s="220"/>
      <c r="AP35" s="220"/>
      <c r="AQ35" s="221">
        <v>44855</v>
      </c>
      <c r="AR35" s="220"/>
      <c r="AS35" s="221">
        <v>44855</v>
      </c>
      <c r="AT35" s="221">
        <v>45950</v>
      </c>
      <c r="AU35" s="220"/>
      <c r="AV35" s="214" t="s">
        <v>671</v>
      </c>
    </row>
    <row r="36" spans="1:48" ht="75" x14ac:dyDescent="0.25">
      <c r="A36" s="220">
        <v>7</v>
      </c>
      <c r="B36" s="213" t="s">
        <v>622</v>
      </c>
      <c r="C36" s="214" t="s">
        <v>623</v>
      </c>
      <c r="D36" s="215" t="s">
        <v>624</v>
      </c>
      <c r="E36" s="216" t="s">
        <v>294</v>
      </c>
      <c r="F36" s="216" t="s">
        <v>294</v>
      </c>
      <c r="G36" s="216" t="s">
        <v>294</v>
      </c>
      <c r="H36" s="216" t="s">
        <v>294</v>
      </c>
      <c r="I36" s="216" t="s">
        <v>294</v>
      </c>
      <c r="J36" s="216" t="s">
        <v>294</v>
      </c>
      <c r="K36" s="216" t="s">
        <v>294</v>
      </c>
      <c r="L36" s="216" t="s">
        <v>294</v>
      </c>
      <c r="M36" s="214" t="s">
        <v>647</v>
      </c>
      <c r="N36" s="217" t="s">
        <v>658</v>
      </c>
      <c r="O36" s="213" t="s">
        <v>622</v>
      </c>
      <c r="P36" s="220">
        <v>41</v>
      </c>
      <c r="Q36" s="214" t="s">
        <v>630</v>
      </c>
      <c r="R36" s="220">
        <v>41</v>
      </c>
      <c r="S36" s="220" t="s">
        <v>649</v>
      </c>
      <c r="T36" s="220" t="s">
        <v>649</v>
      </c>
      <c r="U36" s="220">
        <v>1</v>
      </c>
      <c r="V36" s="220">
        <v>1</v>
      </c>
      <c r="W36" s="214" t="s">
        <v>650</v>
      </c>
      <c r="X36" s="220">
        <v>41</v>
      </c>
      <c r="Y36" s="220"/>
      <c r="Z36" s="220"/>
      <c r="AA36" s="220"/>
      <c r="AB36" s="220">
        <v>41</v>
      </c>
      <c r="AC36" s="214" t="s">
        <v>650</v>
      </c>
      <c r="AD36" s="220">
        <v>41</v>
      </c>
      <c r="AE36" s="220">
        <v>2</v>
      </c>
      <c r="AF36" s="220"/>
      <c r="AG36" s="220"/>
      <c r="AH36" s="220"/>
      <c r="AI36" s="220"/>
      <c r="AJ36" s="220"/>
      <c r="AK36" s="220"/>
      <c r="AL36" s="220" t="s">
        <v>651</v>
      </c>
      <c r="AM36" s="213" t="s">
        <v>652</v>
      </c>
      <c r="AN36" s="220"/>
      <c r="AO36" s="220"/>
      <c r="AP36" s="220"/>
      <c r="AQ36" s="221">
        <v>44860</v>
      </c>
      <c r="AR36" s="220"/>
      <c r="AS36" s="221">
        <v>44860</v>
      </c>
      <c r="AT36" s="221">
        <v>45955</v>
      </c>
      <c r="AU36" s="220"/>
      <c r="AV36" s="214" t="s">
        <v>672</v>
      </c>
    </row>
    <row r="37" spans="1:48" ht="75" x14ac:dyDescent="0.25">
      <c r="A37" s="220">
        <v>8</v>
      </c>
      <c r="B37" s="213" t="s">
        <v>622</v>
      </c>
      <c r="C37" s="214" t="s">
        <v>623</v>
      </c>
      <c r="D37" s="215" t="s">
        <v>624</v>
      </c>
      <c r="E37" s="216" t="s">
        <v>294</v>
      </c>
      <c r="F37" s="216" t="s">
        <v>294</v>
      </c>
      <c r="G37" s="216" t="s">
        <v>294</v>
      </c>
      <c r="H37" s="216" t="s">
        <v>294</v>
      </c>
      <c r="I37" s="216" t="s">
        <v>294</v>
      </c>
      <c r="J37" s="216" t="s">
        <v>294</v>
      </c>
      <c r="K37" s="216" t="s">
        <v>294</v>
      </c>
      <c r="L37" s="216" t="s">
        <v>294</v>
      </c>
      <c r="M37" s="214" t="s">
        <v>647</v>
      </c>
      <c r="N37" s="217" t="s">
        <v>659</v>
      </c>
      <c r="O37" s="213" t="s">
        <v>622</v>
      </c>
      <c r="P37" s="220">
        <v>16</v>
      </c>
      <c r="Q37" s="214" t="s">
        <v>630</v>
      </c>
      <c r="R37" s="220">
        <v>16</v>
      </c>
      <c r="S37" s="220" t="s">
        <v>649</v>
      </c>
      <c r="T37" s="220" t="s">
        <v>649</v>
      </c>
      <c r="U37" s="220">
        <v>1</v>
      </c>
      <c r="V37" s="220">
        <v>1</v>
      </c>
      <c r="W37" s="214" t="s">
        <v>650</v>
      </c>
      <c r="X37" s="220">
        <v>16</v>
      </c>
      <c r="Y37" s="220"/>
      <c r="Z37" s="220"/>
      <c r="AA37" s="220"/>
      <c r="AB37" s="220">
        <v>16</v>
      </c>
      <c r="AC37" s="214" t="s">
        <v>650</v>
      </c>
      <c r="AD37" s="220">
        <v>16</v>
      </c>
      <c r="AE37" s="220">
        <v>1</v>
      </c>
      <c r="AF37" s="220"/>
      <c r="AG37" s="220"/>
      <c r="AH37" s="220"/>
      <c r="AI37" s="220"/>
      <c r="AJ37" s="220"/>
      <c r="AK37" s="220"/>
      <c r="AL37" s="220" t="s">
        <v>651</v>
      </c>
      <c r="AM37" s="213" t="s">
        <v>652</v>
      </c>
      <c r="AN37" s="220"/>
      <c r="AO37" s="220"/>
      <c r="AP37" s="220"/>
      <c r="AQ37" s="221">
        <v>44865</v>
      </c>
      <c r="AR37" s="220"/>
      <c r="AS37" s="221">
        <v>44865</v>
      </c>
      <c r="AT37" s="221">
        <v>45960</v>
      </c>
      <c r="AU37" s="220"/>
      <c r="AV37" s="214" t="s">
        <v>673</v>
      </c>
    </row>
    <row r="38" spans="1:48" ht="75" x14ac:dyDescent="0.25">
      <c r="A38" s="220">
        <v>9</v>
      </c>
      <c r="B38" s="213" t="s">
        <v>622</v>
      </c>
      <c r="C38" s="214" t="s">
        <v>623</v>
      </c>
      <c r="D38" s="215" t="s">
        <v>624</v>
      </c>
      <c r="E38" s="216" t="s">
        <v>294</v>
      </c>
      <c r="F38" s="216" t="s">
        <v>294</v>
      </c>
      <c r="G38" s="216" t="s">
        <v>294</v>
      </c>
      <c r="H38" s="216" t="s">
        <v>294</v>
      </c>
      <c r="I38" s="216" t="s">
        <v>294</v>
      </c>
      <c r="J38" s="216" t="s">
        <v>294</v>
      </c>
      <c r="K38" s="216" t="s">
        <v>294</v>
      </c>
      <c r="L38" s="216" t="s">
        <v>294</v>
      </c>
      <c r="M38" s="214" t="s">
        <v>647</v>
      </c>
      <c r="N38" s="217" t="s">
        <v>660</v>
      </c>
      <c r="O38" s="213" t="s">
        <v>622</v>
      </c>
      <c r="P38" s="220">
        <v>9</v>
      </c>
      <c r="Q38" s="214" t="s">
        <v>630</v>
      </c>
      <c r="R38" s="220">
        <v>9</v>
      </c>
      <c r="S38" s="220" t="s">
        <v>649</v>
      </c>
      <c r="T38" s="220" t="s">
        <v>649</v>
      </c>
      <c r="U38" s="220">
        <v>1</v>
      </c>
      <c r="V38" s="220">
        <v>1</v>
      </c>
      <c r="W38" s="214" t="s">
        <v>650</v>
      </c>
      <c r="X38" s="220">
        <v>9</v>
      </c>
      <c r="Y38" s="220"/>
      <c r="Z38" s="220"/>
      <c r="AA38" s="220"/>
      <c r="AB38" s="220">
        <v>9</v>
      </c>
      <c r="AC38" s="214" t="s">
        <v>650</v>
      </c>
      <c r="AD38" s="220">
        <v>9</v>
      </c>
      <c r="AE38" s="220">
        <v>1</v>
      </c>
      <c r="AF38" s="220"/>
      <c r="AG38" s="220"/>
      <c r="AH38" s="220"/>
      <c r="AI38" s="220"/>
      <c r="AJ38" s="220"/>
      <c r="AK38" s="220"/>
      <c r="AL38" s="220" t="s">
        <v>651</v>
      </c>
      <c r="AM38" s="213" t="s">
        <v>652</v>
      </c>
      <c r="AN38" s="220"/>
      <c r="AO38" s="220"/>
      <c r="AP38" s="220"/>
      <c r="AQ38" s="221">
        <v>44865</v>
      </c>
      <c r="AR38" s="220"/>
      <c r="AS38" s="221">
        <v>44865</v>
      </c>
      <c r="AT38" s="221">
        <v>45960</v>
      </c>
      <c r="AU38" s="220"/>
      <c r="AV38" s="214" t="s">
        <v>674</v>
      </c>
    </row>
    <row r="39" spans="1:48" ht="75" x14ac:dyDescent="0.25">
      <c r="A39" s="220">
        <v>10</v>
      </c>
      <c r="B39" s="213" t="s">
        <v>622</v>
      </c>
      <c r="C39" s="214" t="s">
        <v>623</v>
      </c>
      <c r="D39" s="215" t="s">
        <v>624</v>
      </c>
      <c r="E39" s="216" t="s">
        <v>294</v>
      </c>
      <c r="F39" s="216" t="s">
        <v>294</v>
      </c>
      <c r="G39" s="216" t="s">
        <v>294</v>
      </c>
      <c r="H39" s="216" t="s">
        <v>294</v>
      </c>
      <c r="I39" s="216" t="s">
        <v>294</v>
      </c>
      <c r="J39" s="216" t="s">
        <v>294</v>
      </c>
      <c r="K39" s="216" t="s">
        <v>294</v>
      </c>
      <c r="L39" s="216" t="s">
        <v>294</v>
      </c>
      <c r="M39" s="214" t="s">
        <v>647</v>
      </c>
      <c r="N39" s="217" t="s">
        <v>661</v>
      </c>
      <c r="O39" s="213" t="s">
        <v>622</v>
      </c>
      <c r="P39" s="220">
        <v>12</v>
      </c>
      <c r="Q39" s="214" t="s">
        <v>630</v>
      </c>
      <c r="R39" s="220">
        <v>12</v>
      </c>
      <c r="S39" s="220" t="s">
        <v>649</v>
      </c>
      <c r="T39" s="220" t="s">
        <v>649</v>
      </c>
      <c r="U39" s="220">
        <v>1</v>
      </c>
      <c r="V39" s="220">
        <v>1</v>
      </c>
      <c r="W39" s="214" t="s">
        <v>650</v>
      </c>
      <c r="X39" s="220">
        <v>12</v>
      </c>
      <c r="Y39" s="220"/>
      <c r="Z39" s="220"/>
      <c r="AA39" s="220"/>
      <c r="AB39" s="220">
        <v>12</v>
      </c>
      <c r="AC39" s="214" t="s">
        <v>650</v>
      </c>
      <c r="AD39" s="220">
        <v>12</v>
      </c>
      <c r="AE39" s="220">
        <v>1</v>
      </c>
      <c r="AF39" s="220"/>
      <c r="AG39" s="220"/>
      <c r="AH39" s="220"/>
      <c r="AI39" s="220"/>
      <c r="AJ39" s="220"/>
      <c r="AK39" s="220"/>
      <c r="AL39" s="220" t="s">
        <v>651</v>
      </c>
      <c r="AM39" s="213" t="s">
        <v>652</v>
      </c>
      <c r="AN39" s="220"/>
      <c r="AO39" s="220"/>
      <c r="AP39" s="220"/>
      <c r="AQ39" s="221">
        <v>44866</v>
      </c>
      <c r="AR39" s="220"/>
      <c r="AS39" s="221">
        <v>44866</v>
      </c>
      <c r="AT39" s="221">
        <v>45961</v>
      </c>
      <c r="AU39" s="220"/>
      <c r="AV39" s="214" t="s">
        <v>675</v>
      </c>
    </row>
    <row r="40" spans="1:48" ht="75" x14ac:dyDescent="0.25">
      <c r="A40" s="220">
        <v>11</v>
      </c>
      <c r="B40" s="213" t="s">
        <v>622</v>
      </c>
      <c r="C40" s="214" t="s">
        <v>623</v>
      </c>
      <c r="D40" s="215" t="s">
        <v>624</v>
      </c>
      <c r="E40" s="216" t="s">
        <v>294</v>
      </c>
      <c r="F40" s="216" t="s">
        <v>294</v>
      </c>
      <c r="G40" s="216" t="s">
        <v>294</v>
      </c>
      <c r="H40" s="216" t="s">
        <v>294</v>
      </c>
      <c r="I40" s="216" t="s">
        <v>294</v>
      </c>
      <c r="J40" s="216" t="s">
        <v>294</v>
      </c>
      <c r="K40" s="216" t="s">
        <v>294</v>
      </c>
      <c r="L40" s="216" t="s">
        <v>294</v>
      </c>
      <c r="M40" s="214" t="s">
        <v>647</v>
      </c>
      <c r="N40" s="217" t="s">
        <v>662</v>
      </c>
      <c r="O40" s="213" t="s">
        <v>622</v>
      </c>
      <c r="P40" s="220">
        <v>6</v>
      </c>
      <c r="Q40" s="214" t="s">
        <v>630</v>
      </c>
      <c r="R40" s="220">
        <v>6</v>
      </c>
      <c r="S40" s="220" t="s">
        <v>649</v>
      </c>
      <c r="T40" s="220" t="s">
        <v>649</v>
      </c>
      <c r="U40" s="220">
        <v>1</v>
      </c>
      <c r="V40" s="220">
        <v>1</v>
      </c>
      <c r="W40" s="214" t="s">
        <v>650</v>
      </c>
      <c r="X40" s="220">
        <v>6</v>
      </c>
      <c r="Y40" s="220"/>
      <c r="Z40" s="220"/>
      <c r="AA40" s="220"/>
      <c r="AB40" s="220">
        <v>6</v>
      </c>
      <c r="AC40" s="214" t="s">
        <v>650</v>
      </c>
      <c r="AD40" s="220">
        <v>6</v>
      </c>
      <c r="AE40" s="220">
        <v>0</v>
      </c>
      <c r="AF40" s="220"/>
      <c r="AG40" s="220"/>
      <c r="AH40" s="220"/>
      <c r="AI40" s="220"/>
      <c r="AJ40" s="220"/>
      <c r="AK40" s="220"/>
      <c r="AL40" s="220" t="s">
        <v>651</v>
      </c>
      <c r="AM40" s="213" t="s">
        <v>652</v>
      </c>
      <c r="AN40" s="220"/>
      <c r="AO40" s="220"/>
      <c r="AP40" s="220"/>
      <c r="AQ40" s="221">
        <v>44866</v>
      </c>
      <c r="AR40" s="220"/>
      <c r="AS40" s="221">
        <v>44866</v>
      </c>
      <c r="AT40" s="221">
        <v>45961</v>
      </c>
      <c r="AU40" s="220"/>
      <c r="AV40" s="214" t="s">
        <v>676</v>
      </c>
    </row>
    <row r="41" spans="1:48" ht="75" x14ac:dyDescent="0.25">
      <c r="A41" s="220">
        <v>12</v>
      </c>
      <c r="B41" s="213" t="s">
        <v>622</v>
      </c>
      <c r="C41" s="214" t="s">
        <v>623</v>
      </c>
      <c r="D41" s="215" t="s">
        <v>624</v>
      </c>
      <c r="E41" s="216" t="s">
        <v>294</v>
      </c>
      <c r="F41" s="216" t="s">
        <v>294</v>
      </c>
      <c r="G41" s="216" t="s">
        <v>294</v>
      </c>
      <c r="H41" s="216" t="s">
        <v>294</v>
      </c>
      <c r="I41" s="216" t="s">
        <v>294</v>
      </c>
      <c r="J41" s="216" t="s">
        <v>294</v>
      </c>
      <c r="K41" s="216" t="s">
        <v>294</v>
      </c>
      <c r="L41" s="216" t="s">
        <v>294</v>
      </c>
      <c r="M41" s="214" t="s">
        <v>647</v>
      </c>
      <c r="N41" s="217" t="s">
        <v>663</v>
      </c>
      <c r="O41" s="213" t="s">
        <v>622</v>
      </c>
      <c r="P41" s="220">
        <v>17</v>
      </c>
      <c r="Q41" s="214" t="s">
        <v>630</v>
      </c>
      <c r="R41" s="220">
        <v>17</v>
      </c>
      <c r="S41" s="220" t="s">
        <v>649</v>
      </c>
      <c r="T41" s="220" t="s">
        <v>649</v>
      </c>
      <c r="U41" s="220">
        <v>1</v>
      </c>
      <c r="V41" s="220">
        <v>1</v>
      </c>
      <c r="W41" s="214" t="s">
        <v>650</v>
      </c>
      <c r="X41" s="220">
        <v>17</v>
      </c>
      <c r="Y41" s="220"/>
      <c r="Z41" s="220"/>
      <c r="AA41" s="220"/>
      <c r="AB41" s="220">
        <v>17</v>
      </c>
      <c r="AC41" s="214" t="s">
        <v>650</v>
      </c>
      <c r="AD41" s="220">
        <v>17</v>
      </c>
      <c r="AE41" s="220">
        <v>1</v>
      </c>
      <c r="AF41" s="220"/>
      <c r="AG41" s="220"/>
      <c r="AH41" s="220"/>
      <c r="AI41" s="220"/>
      <c r="AJ41" s="220"/>
      <c r="AK41" s="220"/>
      <c r="AL41" s="220" t="s">
        <v>651</v>
      </c>
      <c r="AM41" s="213" t="s">
        <v>652</v>
      </c>
      <c r="AN41" s="220"/>
      <c r="AO41" s="220"/>
      <c r="AP41" s="220"/>
      <c r="AQ41" s="221">
        <v>44866</v>
      </c>
      <c r="AR41" s="220"/>
      <c r="AS41" s="221">
        <v>44866</v>
      </c>
      <c r="AT41" s="221">
        <v>45961</v>
      </c>
      <c r="AU41" s="220"/>
      <c r="AV41" s="214" t="s">
        <v>677</v>
      </c>
    </row>
    <row r="42" spans="1:48" ht="75" x14ac:dyDescent="0.25">
      <c r="A42" s="220">
        <v>13</v>
      </c>
      <c r="B42" s="213" t="s">
        <v>622</v>
      </c>
      <c r="C42" s="214" t="s">
        <v>623</v>
      </c>
      <c r="D42" s="215" t="s">
        <v>624</v>
      </c>
      <c r="E42" s="216" t="s">
        <v>294</v>
      </c>
      <c r="F42" s="216" t="s">
        <v>294</v>
      </c>
      <c r="G42" s="216" t="s">
        <v>294</v>
      </c>
      <c r="H42" s="216" t="s">
        <v>294</v>
      </c>
      <c r="I42" s="216" t="s">
        <v>294</v>
      </c>
      <c r="J42" s="216" t="s">
        <v>294</v>
      </c>
      <c r="K42" s="216" t="s">
        <v>294</v>
      </c>
      <c r="L42" s="216" t="s">
        <v>294</v>
      </c>
      <c r="M42" s="214" t="s">
        <v>647</v>
      </c>
      <c r="N42" s="217" t="s">
        <v>664</v>
      </c>
      <c r="O42" s="213" t="s">
        <v>622</v>
      </c>
      <c r="P42" s="220">
        <v>71</v>
      </c>
      <c r="Q42" s="214" t="s">
        <v>630</v>
      </c>
      <c r="R42" s="220">
        <v>71</v>
      </c>
      <c r="S42" s="220" t="s">
        <v>649</v>
      </c>
      <c r="T42" s="220" t="s">
        <v>649</v>
      </c>
      <c r="U42" s="220">
        <v>1</v>
      </c>
      <c r="V42" s="220">
        <v>1</v>
      </c>
      <c r="W42" s="214" t="s">
        <v>650</v>
      </c>
      <c r="X42" s="220">
        <v>71</v>
      </c>
      <c r="Y42" s="220"/>
      <c r="Z42" s="220"/>
      <c r="AA42" s="220"/>
      <c r="AB42" s="220">
        <v>71</v>
      </c>
      <c r="AC42" s="214" t="s">
        <v>650</v>
      </c>
      <c r="AD42" s="220">
        <v>71</v>
      </c>
      <c r="AE42" s="220">
        <v>2</v>
      </c>
      <c r="AF42" s="220"/>
      <c r="AG42" s="220"/>
      <c r="AH42" s="220"/>
      <c r="AI42" s="220"/>
      <c r="AJ42" s="220"/>
      <c r="AK42" s="220"/>
      <c r="AL42" s="220" t="s">
        <v>651</v>
      </c>
      <c r="AM42" s="213" t="s">
        <v>652</v>
      </c>
      <c r="AN42" s="220"/>
      <c r="AO42" s="220"/>
      <c r="AP42" s="220"/>
      <c r="AQ42" s="221">
        <v>44882</v>
      </c>
      <c r="AR42" s="220"/>
      <c r="AS42" s="221">
        <v>44882</v>
      </c>
      <c r="AT42" s="221">
        <v>45977</v>
      </c>
      <c r="AU42" s="220"/>
      <c r="AV42" s="214" t="s">
        <v>678</v>
      </c>
    </row>
    <row r="43" spans="1:48" ht="75" x14ac:dyDescent="0.25">
      <c r="A43" s="220">
        <v>14</v>
      </c>
      <c r="B43" s="213" t="s">
        <v>622</v>
      </c>
      <c r="C43" s="214" t="s">
        <v>623</v>
      </c>
      <c r="D43" s="215" t="s">
        <v>624</v>
      </c>
      <c r="E43" s="216" t="s">
        <v>294</v>
      </c>
      <c r="F43" s="216" t="s">
        <v>294</v>
      </c>
      <c r="G43" s="216" t="s">
        <v>294</v>
      </c>
      <c r="H43" s="216" t="s">
        <v>294</v>
      </c>
      <c r="I43" s="216" t="s">
        <v>294</v>
      </c>
      <c r="J43" s="216" t="s">
        <v>294</v>
      </c>
      <c r="K43" s="216" t="s">
        <v>294</v>
      </c>
      <c r="L43" s="216" t="s">
        <v>294</v>
      </c>
      <c r="M43" s="214" t="s">
        <v>647</v>
      </c>
      <c r="N43" s="217" t="s">
        <v>665</v>
      </c>
      <c r="O43" s="213" t="s">
        <v>622</v>
      </c>
      <c r="P43" s="220">
        <v>40</v>
      </c>
      <c r="Q43" s="214" t="s">
        <v>630</v>
      </c>
      <c r="R43" s="220">
        <v>40</v>
      </c>
      <c r="S43" s="220" t="s">
        <v>649</v>
      </c>
      <c r="T43" s="220" t="s">
        <v>649</v>
      </c>
      <c r="U43" s="220">
        <v>1</v>
      </c>
      <c r="V43" s="220">
        <v>1</v>
      </c>
      <c r="W43" s="214" t="s">
        <v>650</v>
      </c>
      <c r="X43" s="220">
        <v>40</v>
      </c>
      <c r="Y43" s="220"/>
      <c r="Z43" s="220"/>
      <c r="AA43" s="220"/>
      <c r="AB43" s="220">
        <v>40</v>
      </c>
      <c r="AC43" s="214" t="s">
        <v>650</v>
      </c>
      <c r="AD43" s="220">
        <v>40</v>
      </c>
      <c r="AE43" s="220">
        <v>1</v>
      </c>
      <c r="AF43" s="220"/>
      <c r="AG43" s="220"/>
      <c r="AH43" s="220"/>
      <c r="AI43" s="220"/>
      <c r="AJ43" s="220"/>
      <c r="AK43" s="220"/>
      <c r="AL43" s="220" t="s">
        <v>651</v>
      </c>
      <c r="AM43" s="213" t="s">
        <v>652</v>
      </c>
      <c r="AN43" s="220"/>
      <c r="AO43" s="220"/>
      <c r="AP43" s="220"/>
      <c r="AQ43" s="221">
        <v>44882</v>
      </c>
      <c r="AR43" s="220"/>
      <c r="AS43" s="221">
        <v>44882</v>
      </c>
      <c r="AT43" s="221">
        <v>45977</v>
      </c>
      <c r="AU43" s="220"/>
      <c r="AV43" s="214" t="s">
        <v>679</v>
      </c>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0"/>
  <sheetViews>
    <sheetView tabSelected="1" topLeftCell="A10" workbookViewId="0">
      <selection activeCell="B25" sqref="B25"/>
    </sheetView>
  </sheetViews>
  <sheetFormatPr defaultRowHeight="15" x14ac:dyDescent="0.25"/>
  <cols>
    <col min="1" max="1" width="58.7109375" customWidth="1"/>
    <col min="2" max="2" width="43.140625" customWidth="1"/>
  </cols>
  <sheetData>
    <row r="1" spans="1:2" ht="18.75" x14ac:dyDescent="0.25">
      <c r="B1" s="24" t="s">
        <v>68</v>
      </c>
    </row>
    <row r="2" spans="1:2" ht="18.75" x14ac:dyDescent="0.3">
      <c r="B2" s="12" t="s">
        <v>10</v>
      </c>
    </row>
    <row r="3" spans="1:2" ht="18.75" x14ac:dyDescent="0.3">
      <c r="B3" s="12" t="s">
        <v>454</v>
      </c>
    </row>
    <row r="5" spans="1:2" ht="18.75" x14ac:dyDescent="0.3">
      <c r="A5" s="402" t="s">
        <v>614</v>
      </c>
      <c r="B5" s="402"/>
    </row>
    <row r="6" spans="1:2" ht="18.75" x14ac:dyDescent="0.3">
      <c r="A6" s="190"/>
      <c r="B6" s="190"/>
    </row>
    <row r="7" spans="1:2" ht="18.75" x14ac:dyDescent="0.25">
      <c r="A7" s="230" t="s">
        <v>9</v>
      </c>
      <c r="B7" s="230"/>
    </row>
    <row r="8" spans="1:2" ht="18.75" x14ac:dyDescent="0.25">
      <c r="A8" s="104"/>
      <c r="B8" s="104"/>
    </row>
    <row r="9" spans="1:2" ht="15.75" x14ac:dyDescent="0.25">
      <c r="A9" s="403" t="s">
        <v>615</v>
      </c>
      <c r="B9" s="403"/>
    </row>
    <row r="10" spans="1:2" ht="18.75" x14ac:dyDescent="0.25">
      <c r="A10" s="400" t="s">
        <v>8</v>
      </c>
      <c r="B10" s="400"/>
    </row>
    <row r="11" spans="1:2" ht="18.75" x14ac:dyDescent="0.25">
      <c r="A11" s="104"/>
      <c r="B11" s="104"/>
    </row>
    <row r="12" spans="1:2" ht="15.75" x14ac:dyDescent="0.25">
      <c r="A12" s="404" t="s">
        <v>490</v>
      </c>
      <c r="B12" s="404"/>
    </row>
    <row r="13" spans="1:2" ht="18.75" x14ac:dyDescent="0.25">
      <c r="A13" s="400" t="s">
        <v>7</v>
      </c>
      <c r="B13" s="400"/>
    </row>
    <row r="14" spans="1:2" ht="18.75" x14ac:dyDescent="0.25">
      <c r="A14" s="8"/>
      <c r="B14" s="8"/>
    </row>
    <row r="15" spans="1:2" ht="39" customHeight="1" x14ac:dyDescent="0.25">
      <c r="A15" s="399" t="s">
        <v>465</v>
      </c>
      <c r="B15" s="399"/>
    </row>
    <row r="16" spans="1:2" ht="18.75" x14ac:dyDescent="0.25">
      <c r="A16" s="400" t="s">
        <v>6</v>
      </c>
      <c r="B16" s="400"/>
    </row>
    <row r="17" spans="1:2" ht="15.75" x14ac:dyDescent="0.25">
      <c r="A17" s="97"/>
      <c r="B17" s="205"/>
    </row>
    <row r="18" spans="1:2" ht="30" customHeight="1" x14ac:dyDescent="0.25">
      <c r="A18" s="401" t="s">
        <v>411</v>
      </c>
      <c r="B18" s="401"/>
    </row>
    <row r="19" spans="1:2" ht="15.75" customHeight="1" x14ac:dyDescent="0.25">
      <c r="A19" s="191"/>
      <c r="B19" s="191"/>
    </row>
    <row r="20" spans="1:2" ht="15.75" customHeight="1" thickBot="1" x14ac:dyDescent="0.3"/>
    <row r="21" spans="1:2" ht="75.75" thickBot="1" x14ac:dyDescent="0.3">
      <c r="A21" s="192" t="s">
        <v>585</v>
      </c>
      <c r="B21" s="193" t="str">
        <f>A15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row>
    <row r="22" spans="1:2" ht="29.25" thickBot="1" x14ac:dyDescent="0.3">
      <c r="A22" s="194" t="s">
        <v>301</v>
      </c>
      <c r="B22" s="206" t="s">
        <v>616</v>
      </c>
    </row>
    <row r="23" spans="1:2" ht="15.75" thickBot="1" x14ac:dyDescent="0.3">
      <c r="A23" s="194" t="s">
        <v>282</v>
      </c>
      <c r="B23" s="196" t="s">
        <v>455</v>
      </c>
    </row>
    <row r="24" spans="1:2" x14ac:dyDescent="0.25">
      <c r="A24" s="194" t="s">
        <v>302</v>
      </c>
      <c r="B24" s="207" t="s">
        <v>617</v>
      </c>
    </row>
    <row r="25" spans="1:2" x14ac:dyDescent="0.25">
      <c r="A25" s="150" t="s">
        <v>303</v>
      </c>
      <c r="B25" s="195">
        <v>2023</v>
      </c>
    </row>
    <row r="26" spans="1:2" ht="28.5" x14ac:dyDescent="0.25">
      <c r="A26" s="150" t="s">
        <v>456</v>
      </c>
      <c r="B26" s="208" t="s">
        <v>571</v>
      </c>
    </row>
    <row r="27" spans="1:2" ht="28.5" x14ac:dyDescent="0.25">
      <c r="A27" s="152" t="s">
        <v>618</v>
      </c>
      <c r="B27" s="198">
        <v>90.995000000000005</v>
      </c>
    </row>
    <row r="28" spans="1:2" ht="30" x14ac:dyDescent="0.25">
      <c r="A28" s="151" t="s">
        <v>304</v>
      </c>
      <c r="B28" s="197"/>
    </row>
    <row r="29" spans="1:2" ht="28.5" x14ac:dyDescent="0.25">
      <c r="A29" s="152" t="s">
        <v>305</v>
      </c>
      <c r="B29" s="198">
        <v>4.2140000000000004</v>
      </c>
    </row>
    <row r="30" spans="1:2" ht="28.5" x14ac:dyDescent="0.25">
      <c r="A30" s="153" t="s">
        <v>306</v>
      </c>
      <c r="B30" s="199">
        <v>4.2140000000000004</v>
      </c>
    </row>
    <row r="31" spans="1:2" x14ac:dyDescent="0.25">
      <c r="A31" s="151" t="s">
        <v>307</v>
      </c>
      <c r="B31" s="197"/>
    </row>
    <row r="32" spans="1:2" ht="30" customHeight="1" thickBot="1" x14ac:dyDescent="0.3">
      <c r="A32" s="155" t="s">
        <v>445</v>
      </c>
      <c r="B32" s="200">
        <v>4.1879999999999997</v>
      </c>
    </row>
    <row r="33" spans="1:2" s="209" customFormat="1" ht="45" customHeight="1" x14ac:dyDescent="0.25">
      <c r="A33" s="156" t="s">
        <v>586</v>
      </c>
      <c r="B33" s="201">
        <v>4.1879999999999997</v>
      </c>
    </row>
    <row r="34" spans="1:2" s="209" customFormat="1" x14ac:dyDescent="0.25">
      <c r="A34" s="154" t="s">
        <v>308</v>
      </c>
      <c r="B34" s="202">
        <v>4.5999999999999996</v>
      </c>
    </row>
    <row r="35" spans="1:2" s="209" customFormat="1" x14ac:dyDescent="0.25">
      <c r="A35" s="154" t="s">
        <v>309</v>
      </c>
      <c r="B35" s="203">
        <v>0</v>
      </c>
    </row>
    <row r="36" spans="1:2" s="209" customFormat="1" x14ac:dyDescent="0.25">
      <c r="A36" s="154" t="s">
        <v>310</v>
      </c>
      <c r="B36" s="203">
        <v>0</v>
      </c>
    </row>
    <row r="37" spans="1:2" ht="45" customHeight="1" thickBot="1" x14ac:dyDescent="0.3">
      <c r="A37" s="155" t="s">
        <v>446</v>
      </c>
      <c r="B37" s="200">
        <v>0</v>
      </c>
    </row>
    <row r="38" spans="1:2" s="209" customFormat="1" ht="30" customHeight="1" x14ac:dyDescent="0.25">
      <c r="A38" s="154" t="s">
        <v>447</v>
      </c>
      <c r="B38" s="202" t="s">
        <v>448</v>
      </c>
    </row>
    <row r="39" spans="1:2" s="209" customFormat="1" x14ac:dyDescent="0.25">
      <c r="A39" s="154" t="s">
        <v>308</v>
      </c>
      <c r="B39" s="202" t="s">
        <v>448</v>
      </c>
    </row>
    <row r="40" spans="1:2" s="209" customFormat="1" x14ac:dyDescent="0.25">
      <c r="A40" s="154" t="s">
        <v>309</v>
      </c>
      <c r="B40" s="202" t="s">
        <v>448</v>
      </c>
    </row>
    <row r="41" spans="1:2" s="209" customFormat="1" x14ac:dyDescent="0.25">
      <c r="A41" s="154" t="s">
        <v>310</v>
      </c>
      <c r="B41" s="202" t="s">
        <v>448</v>
      </c>
    </row>
    <row r="42" spans="1:2" ht="30" customHeight="1" thickBot="1" x14ac:dyDescent="0.3">
      <c r="A42" s="155" t="s">
        <v>449</v>
      </c>
      <c r="B42" s="200">
        <v>2.5999999999999999E-2</v>
      </c>
    </row>
    <row r="43" spans="1:2" s="209" customFormat="1" ht="60" customHeight="1" x14ac:dyDescent="0.25">
      <c r="A43" s="156" t="s">
        <v>587</v>
      </c>
      <c r="B43" s="201">
        <v>3.0000000000000001E-3</v>
      </c>
    </row>
    <row r="44" spans="1:2" s="209" customFormat="1" x14ac:dyDescent="0.25">
      <c r="A44" s="154" t="s">
        <v>308</v>
      </c>
      <c r="B44" s="202">
        <v>0</v>
      </c>
    </row>
    <row r="45" spans="1:2" s="209" customFormat="1" x14ac:dyDescent="0.25">
      <c r="A45" s="154" t="s">
        <v>309</v>
      </c>
      <c r="B45" s="203">
        <v>1E-3</v>
      </c>
    </row>
    <row r="46" spans="1:2" s="209" customFormat="1" x14ac:dyDescent="0.25">
      <c r="A46" s="154" t="s">
        <v>310</v>
      </c>
      <c r="B46" s="203">
        <v>3.0000000000000001E-3</v>
      </c>
    </row>
    <row r="47" spans="1:2" s="209" customFormat="1" ht="60" customHeight="1" x14ac:dyDescent="0.25">
      <c r="A47" s="156" t="s">
        <v>588</v>
      </c>
      <c r="B47" s="201">
        <v>0</v>
      </c>
    </row>
    <row r="48" spans="1:2" s="209" customFormat="1" x14ac:dyDescent="0.25">
      <c r="A48" s="154" t="s">
        <v>308</v>
      </c>
      <c r="B48" s="202">
        <v>0</v>
      </c>
    </row>
    <row r="49" spans="1:2" s="209" customFormat="1" x14ac:dyDescent="0.25">
      <c r="A49" s="154" t="s">
        <v>309</v>
      </c>
      <c r="B49" s="203">
        <v>0</v>
      </c>
    </row>
    <row r="50" spans="1:2" s="209" customFormat="1" x14ac:dyDescent="0.25">
      <c r="A50" s="154" t="s">
        <v>310</v>
      </c>
      <c r="B50" s="203">
        <v>0</v>
      </c>
    </row>
    <row r="51" spans="1:2" s="209" customFormat="1" ht="60" customHeight="1" x14ac:dyDescent="0.25">
      <c r="A51" s="156" t="s">
        <v>589</v>
      </c>
      <c r="B51" s="201">
        <v>1E-3</v>
      </c>
    </row>
    <row r="52" spans="1:2" s="209" customFormat="1" x14ac:dyDescent="0.25">
      <c r="A52" s="154" t="s">
        <v>308</v>
      </c>
      <c r="B52" s="202">
        <v>0</v>
      </c>
    </row>
    <row r="53" spans="1:2" s="209" customFormat="1" x14ac:dyDescent="0.25">
      <c r="A53" s="154" t="s">
        <v>309</v>
      </c>
      <c r="B53" s="203">
        <v>1E-3</v>
      </c>
    </row>
    <row r="54" spans="1:2" s="209" customFormat="1" x14ac:dyDescent="0.25">
      <c r="A54" s="154" t="s">
        <v>310</v>
      </c>
      <c r="B54" s="203">
        <v>1E-3</v>
      </c>
    </row>
    <row r="55" spans="1:2" s="209" customFormat="1" ht="60" customHeight="1" x14ac:dyDescent="0.25">
      <c r="A55" s="156" t="s">
        <v>590</v>
      </c>
      <c r="B55" s="201">
        <v>2E-3</v>
      </c>
    </row>
    <row r="56" spans="1:2" s="209" customFormat="1" x14ac:dyDescent="0.25">
      <c r="A56" s="154" t="s">
        <v>308</v>
      </c>
      <c r="B56" s="202">
        <v>0</v>
      </c>
    </row>
    <row r="57" spans="1:2" s="209" customFormat="1" x14ac:dyDescent="0.25">
      <c r="A57" s="154" t="s">
        <v>309</v>
      </c>
      <c r="B57" s="203">
        <v>2E-3</v>
      </c>
    </row>
    <row r="58" spans="1:2" s="209" customFormat="1" x14ac:dyDescent="0.25">
      <c r="A58" s="154" t="s">
        <v>310</v>
      </c>
      <c r="B58" s="203">
        <v>2E-3</v>
      </c>
    </row>
    <row r="59" spans="1:2" s="209" customFormat="1" ht="60" customHeight="1" x14ac:dyDescent="0.25">
      <c r="A59" s="156" t="s">
        <v>591</v>
      </c>
      <c r="B59" s="201">
        <v>4.0000000000000001E-3</v>
      </c>
    </row>
    <row r="60" spans="1:2" s="209" customFormat="1" x14ac:dyDescent="0.25">
      <c r="A60" s="154" t="s">
        <v>308</v>
      </c>
      <c r="B60" s="202">
        <v>0</v>
      </c>
    </row>
    <row r="61" spans="1:2" s="209" customFormat="1" x14ac:dyDescent="0.25">
      <c r="A61" s="154" t="s">
        <v>309</v>
      </c>
      <c r="B61" s="203">
        <v>2E-3</v>
      </c>
    </row>
    <row r="62" spans="1:2" s="209" customFormat="1" x14ac:dyDescent="0.25">
      <c r="A62" s="154" t="s">
        <v>310</v>
      </c>
      <c r="B62" s="203">
        <v>4.0000000000000001E-3</v>
      </c>
    </row>
    <row r="63" spans="1:2" s="209" customFormat="1" ht="60" customHeight="1" x14ac:dyDescent="0.25">
      <c r="A63" s="156" t="s">
        <v>592</v>
      </c>
      <c r="B63" s="201">
        <v>0</v>
      </c>
    </row>
    <row r="64" spans="1:2" s="209" customFormat="1" x14ac:dyDescent="0.25">
      <c r="A64" s="154" t="s">
        <v>308</v>
      </c>
      <c r="B64" s="202">
        <v>0</v>
      </c>
    </row>
    <row r="65" spans="1:2" s="209" customFormat="1" x14ac:dyDescent="0.25">
      <c r="A65" s="154" t="s">
        <v>309</v>
      </c>
      <c r="B65" s="203">
        <v>0</v>
      </c>
    </row>
    <row r="66" spans="1:2" s="209" customFormat="1" x14ac:dyDescent="0.25">
      <c r="A66" s="154" t="s">
        <v>310</v>
      </c>
      <c r="B66" s="203">
        <v>0</v>
      </c>
    </row>
    <row r="67" spans="1:2" s="209" customFormat="1" ht="60" customHeight="1" x14ac:dyDescent="0.25">
      <c r="A67" s="156" t="s">
        <v>593</v>
      </c>
      <c r="B67" s="201">
        <v>4.0000000000000001E-3</v>
      </c>
    </row>
    <row r="68" spans="1:2" s="209" customFormat="1" x14ac:dyDescent="0.25">
      <c r="A68" s="154" t="s">
        <v>308</v>
      </c>
      <c r="B68" s="202">
        <v>0</v>
      </c>
    </row>
    <row r="69" spans="1:2" s="209" customFormat="1" x14ac:dyDescent="0.25">
      <c r="A69" s="154" t="s">
        <v>309</v>
      </c>
      <c r="B69" s="203">
        <v>2E-3</v>
      </c>
    </row>
    <row r="70" spans="1:2" s="209" customFormat="1" x14ac:dyDescent="0.25">
      <c r="A70" s="154" t="s">
        <v>310</v>
      </c>
      <c r="B70" s="203">
        <v>4.0000000000000001E-3</v>
      </c>
    </row>
    <row r="71" spans="1:2" s="209" customFormat="1" ht="60" customHeight="1" x14ac:dyDescent="0.25">
      <c r="A71" s="156" t="s">
        <v>594</v>
      </c>
      <c r="B71" s="201">
        <v>2E-3</v>
      </c>
    </row>
    <row r="72" spans="1:2" s="209" customFormat="1" x14ac:dyDescent="0.25">
      <c r="A72" s="154" t="s">
        <v>308</v>
      </c>
      <c r="B72" s="202">
        <v>0</v>
      </c>
    </row>
    <row r="73" spans="1:2" s="209" customFormat="1" x14ac:dyDescent="0.25">
      <c r="A73" s="154" t="s">
        <v>309</v>
      </c>
      <c r="B73" s="203">
        <v>1E-3</v>
      </c>
    </row>
    <row r="74" spans="1:2" s="209" customFormat="1" x14ac:dyDescent="0.25">
      <c r="A74" s="154" t="s">
        <v>310</v>
      </c>
      <c r="B74" s="203">
        <v>2E-3</v>
      </c>
    </row>
    <row r="75" spans="1:2" s="209" customFormat="1" ht="60" customHeight="1" x14ac:dyDescent="0.25">
      <c r="A75" s="156" t="s">
        <v>595</v>
      </c>
      <c r="B75" s="201">
        <v>1E-3</v>
      </c>
    </row>
    <row r="76" spans="1:2" s="209" customFormat="1" x14ac:dyDescent="0.25">
      <c r="A76" s="154" t="s">
        <v>308</v>
      </c>
      <c r="B76" s="202">
        <v>0</v>
      </c>
    </row>
    <row r="77" spans="1:2" s="209" customFormat="1" x14ac:dyDescent="0.25">
      <c r="A77" s="154" t="s">
        <v>309</v>
      </c>
      <c r="B77" s="203">
        <v>1E-3</v>
      </c>
    </row>
    <row r="78" spans="1:2" s="209" customFormat="1" x14ac:dyDescent="0.25">
      <c r="A78" s="154" t="s">
        <v>310</v>
      </c>
      <c r="B78" s="203">
        <v>1E-3</v>
      </c>
    </row>
    <row r="79" spans="1:2" s="209" customFormat="1" ht="60" customHeight="1" x14ac:dyDescent="0.25">
      <c r="A79" s="156" t="s">
        <v>596</v>
      </c>
      <c r="B79" s="201">
        <v>1E-3</v>
      </c>
    </row>
    <row r="80" spans="1:2" s="209" customFormat="1" x14ac:dyDescent="0.25">
      <c r="A80" s="154" t="s">
        <v>308</v>
      </c>
      <c r="B80" s="202">
        <v>0</v>
      </c>
    </row>
    <row r="81" spans="1:2" s="209" customFormat="1" x14ac:dyDescent="0.25">
      <c r="A81" s="154" t="s">
        <v>309</v>
      </c>
      <c r="B81" s="203">
        <v>1E-3</v>
      </c>
    </row>
    <row r="82" spans="1:2" s="209" customFormat="1" x14ac:dyDescent="0.25">
      <c r="A82" s="154" t="s">
        <v>310</v>
      </c>
      <c r="B82" s="203">
        <v>1E-3</v>
      </c>
    </row>
    <row r="83" spans="1:2" s="209" customFormat="1" ht="60" customHeight="1" x14ac:dyDescent="0.25">
      <c r="A83" s="156" t="s">
        <v>597</v>
      </c>
      <c r="B83" s="201">
        <v>0</v>
      </c>
    </row>
    <row r="84" spans="1:2" s="209" customFormat="1" x14ac:dyDescent="0.25">
      <c r="A84" s="154" t="s">
        <v>308</v>
      </c>
      <c r="B84" s="202">
        <v>0</v>
      </c>
    </row>
    <row r="85" spans="1:2" s="209" customFormat="1" x14ac:dyDescent="0.25">
      <c r="A85" s="154" t="s">
        <v>309</v>
      </c>
      <c r="B85" s="203">
        <v>0</v>
      </c>
    </row>
    <row r="86" spans="1:2" s="209" customFormat="1" x14ac:dyDescent="0.25">
      <c r="A86" s="154" t="s">
        <v>310</v>
      </c>
      <c r="B86" s="203">
        <v>0</v>
      </c>
    </row>
    <row r="87" spans="1:2" s="209" customFormat="1" ht="60" customHeight="1" x14ac:dyDescent="0.25">
      <c r="A87" s="156" t="s">
        <v>598</v>
      </c>
      <c r="B87" s="201">
        <v>3.0000000000000001E-3</v>
      </c>
    </row>
    <row r="88" spans="1:2" s="209" customFormat="1" x14ac:dyDescent="0.25">
      <c r="A88" s="154" t="s">
        <v>308</v>
      </c>
      <c r="B88" s="202">
        <v>0</v>
      </c>
    </row>
    <row r="89" spans="1:2" s="209" customFormat="1" x14ac:dyDescent="0.25">
      <c r="A89" s="154" t="s">
        <v>309</v>
      </c>
      <c r="B89" s="203">
        <v>1E-3</v>
      </c>
    </row>
    <row r="90" spans="1:2" s="209" customFormat="1" x14ac:dyDescent="0.25">
      <c r="A90" s="154" t="s">
        <v>310</v>
      </c>
      <c r="B90" s="203">
        <v>3.0000000000000001E-3</v>
      </c>
    </row>
    <row r="91" spans="1:2" s="209" customFormat="1" ht="60" customHeight="1" x14ac:dyDescent="0.25">
      <c r="A91" s="156" t="s">
        <v>599</v>
      </c>
      <c r="B91" s="201">
        <v>2E-3</v>
      </c>
    </row>
    <row r="92" spans="1:2" s="209" customFormat="1" x14ac:dyDescent="0.25">
      <c r="A92" s="154" t="s">
        <v>308</v>
      </c>
      <c r="B92" s="202">
        <v>0</v>
      </c>
    </row>
    <row r="93" spans="1:2" s="209" customFormat="1" x14ac:dyDescent="0.25">
      <c r="A93" s="154" t="s">
        <v>309</v>
      </c>
      <c r="B93" s="203">
        <v>2E-3</v>
      </c>
    </row>
    <row r="94" spans="1:2" s="209" customFormat="1" x14ac:dyDescent="0.25">
      <c r="A94" s="154" t="s">
        <v>310</v>
      </c>
      <c r="B94" s="203">
        <v>2E-3</v>
      </c>
    </row>
    <row r="95" spans="1:2" s="209" customFormat="1" ht="60" customHeight="1" x14ac:dyDescent="0.25">
      <c r="A95" s="156" t="s">
        <v>600</v>
      </c>
      <c r="B95" s="201">
        <v>3.0000000000000001E-3</v>
      </c>
    </row>
    <row r="96" spans="1:2" s="209" customFormat="1" x14ac:dyDescent="0.25">
      <c r="A96" s="154" t="s">
        <v>308</v>
      </c>
      <c r="B96" s="202">
        <v>0</v>
      </c>
    </row>
    <row r="97" spans="1:2" s="209" customFormat="1" x14ac:dyDescent="0.25">
      <c r="A97" s="154" t="s">
        <v>309</v>
      </c>
      <c r="B97" s="203">
        <v>1E-3</v>
      </c>
    </row>
    <row r="98" spans="1:2" s="209" customFormat="1" x14ac:dyDescent="0.25">
      <c r="A98" s="154" t="s">
        <v>310</v>
      </c>
      <c r="B98" s="203">
        <v>3.0000000000000001E-3</v>
      </c>
    </row>
    <row r="99" spans="1:2" ht="30" customHeight="1" thickBot="1" x14ac:dyDescent="0.3">
      <c r="A99" s="155" t="s">
        <v>311</v>
      </c>
      <c r="B99" s="204" t="s">
        <v>448</v>
      </c>
    </row>
    <row r="100" spans="1:2" s="209" customFormat="1" x14ac:dyDescent="0.25">
      <c r="A100" s="154" t="s">
        <v>307</v>
      </c>
      <c r="B100" s="202" t="s">
        <v>448</v>
      </c>
    </row>
    <row r="101" spans="1:2" s="209" customFormat="1" x14ac:dyDescent="0.25">
      <c r="A101" s="154" t="s">
        <v>450</v>
      </c>
      <c r="B101" s="202" t="s">
        <v>448</v>
      </c>
    </row>
    <row r="102" spans="1:2" s="209" customFormat="1" x14ac:dyDescent="0.25">
      <c r="A102" s="154" t="s">
        <v>451</v>
      </c>
      <c r="B102" s="202" t="s">
        <v>448</v>
      </c>
    </row>
    <row r="103" spans="1:2" s="209" customFormat="1" ht="30" customHeight="1" x14ac:dyDescent="0.25">
      <c r="A103" s="154" t="s">
        <v>452</v>
      </c>
      <c r="B103" s="202" t="s">
        <v>448</v>
      </c>
    </row>
    <row r="104" spans="1:2" ht="15.75" thickBot="1" x14ac:dyDescent="0.3">
      <c r="A104" s="155" t="s">
        <v>312</v>
      </c>
      <c r="B104" s="204">
        <v>0.02</v>
      </c>
    </row>
    <row r="105" spans="1:2" ht="15.75" thickBot="1" x14ac:dyDescent="0.3">
      <c r="A105" s="155" t="s">
        <v>313</v>
      </c>
      <c r="B105" s="200">
        <v>1.4E-2</v>
      </c>
    </row>
    <row r="106" spans="1:2" ht="15.75" thickBot="1" x14ac:dyDescent="0.3">
      <c r="A106" s="155" t="s">
        <v>314</v>
      </c>
      <c r="B106" s="204">
        <v>0.04</v>
      </c>
    </row>
    <row r="107" spans="1:2" ht="15.75" thickBot="1" x14ac:dyDescent="0.3">
      <c r="A107" s="155" t="s">
        <v>315</v>
      </c>
      <c r="B107" s="200">
        <v>2.7E-2</v>
      </c>
    </row>
    <row r="108" spans="1:2" ht="15.75" thickBot="1" x14ac:dyDescent="0.3">
      <c r="A108" s="155" t="s">
        <v>316</v>
      </c>
      <c r="B108" s="204" t="s">
        <v>448</v>
      </c>
    </row>
    <row r="109" spans="1:2" s="209" customFormat="1" ht="30" customHeight="1" x14ac:dyDescent="0.25">
      <c r="A109" s="154" t="s">
        <v>317</v>
      </c>
      <c r="B109" s="202" t="s">
        <v>601</v>
      </c>
    </row>
    <row r="110" spans="1:2" s="209" customFormat="1" x14ac:dyDescent="0.25">
      <c r="A110" s="154" t="s">
        <v>318</v>
      </c>
      <c r="B110" s="202" t="s">
        <v>602</v>
      </c>
    </row>
    <row r="111" spans="1:2" s="209" customFormat="1" ht="30" x14ac:dyDescent="0.25">
      <c r="A111" s="154" t="s">
        <v>319</v>
      </c>
      <c r="B111" s="202" t="s">
        <v>603</v>
      </c>
    </row>
    <row r="112" spans="1:2" s="209" customFormat="1" x14ac:dyDescent="0.25">
      <c r="A112" s="154" t="s">
        <v>320</v>
      </c>
      <c r="B112" s="202"/>
    </row>
    <row r="113" spans="1:2" s="209" customFormat="1" x14ac:dyDescent="0.25">
      <c r="A113" s="154" t="s">
        <v>321</v>
      </c>
      <c r="B113" s="202" t="s">
        <v>448</v>
      </c>
    </row>
    <row r="114" spans="1:2" ht="30" customHeight="1" thickBot="1" x14ac:dyDescent="0.3">
      <c r="A114" s="155" t="s">
        <v>322</v>
      </c>
      <c r="B114" s="204" t="s">
        <v>448</v>
      </c>
    </row>
    <row r="115" spans="1:2" ht="30" customHeight="1" thickBot="1" x14ac:dyDescent="0.3">
      <c r="A115" s="155" t="s">
        <v>323</v>
      </c>
      <c r="B115" s="204" t="s">
        <v>448</v>
      </c>
    </row>
    <row r="116" spans="1:2" s="209" customFormat="1" x14ac:dyDescent="0.25">
      <c r="A116" s="154" t="s">
        <v>307</v>
      </c>
      <c r="B116" s="202" t="s">
        <v>448</v>
      </c>
    </row>
    <row r="117" spans="1:2" s="209" customFormat="1" x14ac:dyDescent="0.25">
      <c r="A117" s="154" t="s">
        <v>604</v>
      </c>
      <c r="B117" s="202" t="s">
        <v>448</v>
      </c>
    </row>
    <row r="118" spans="1:2" s="209" customFormat="1" x14ac:dyDescent="0.25">
      <c r="A118" s="154" t="s">
        <v>605</v>
      </c>
      <c r="B118" s="202" t="s">
        <v>448</v>
      </c>
    </row>
    <row r="119" spans="1:2" ht="15.75" thickBot="1" x14ac:dyDescent="0.3">
      <c r="A119" s="155" t="s">
        <v>324</v>
      </c>
      <c r="B119" s="204" t="s">
        <v>448</v>
      </c>
    </row>
    <row r="120" spans="1:2" ht="15.75" thickBot="1" x14ac:dyDescent="0.3">
      <c r="A120" s="155" t="s">
        <v>325</v>
      </c>
      <c r="B120" s="204" t="s">
        <v>448</v>
      </c>
    </row>
    <row r="121" spans="1:2" s="209" customFormat="1" x14ac:dyDescent="0.25">
      <c r="A121" s="154" t="s">
        <v>606</v>
      </c>
      <c r="B121" s="202" t="s">
        <v>448</v>
      </c>
    </row>
    <row r="122" spans="1:2" s="209" customFormat="1" x14ac:dyDescent="0.25">
      <c r="A122" s="154" t="s">
        <v>607</v>
      </c>
      <c r="B122" s="202" t="s">
        <v>448</v>
      </c>
    </row>
    <row r="123" spans="1:2" s="209" customFormat="1" x14ac:dyDescent="0.25">
      <c r="A123" s="154" t="s">
        <v>608</v>
      </c>
      <c r="B123" s="202" t="s">
        <v>448</v>
      </c>
    </row>
    <row r="124" spans="1:2" ht="30" customHeight="1" thickBot="1" x14ac:dyDescent="0.3">
      <c r="A124" s="155" t="s">
        <v>326</v>
      </c>
      <c r="B124" s="210" t="s">
        <v>619</v>
      </c>
    </row>
    <row r="125" spans="1:2" ht="30" customHeight="1" thickBot="1" x14ac:dyDescent="0.3">
      <c r="A125" s="155" t="s">
        <v>327</v>
      </c>
      <c r="B125" s="204" t="s">
        <v>448</v>
      </c>
    </row>
    <row r="126" spans="1:2" s="209" customFormat="1" x14ac:dyDescent="0.25">
      <c r="A126" s="154" t="s">
        <v>609</v>
      </c>
      <c r="B126" s="202" t="s">
        <v>448</v>
      </c>
    </row>
    <row r="127" spans="1:2" s="209" customFormat="1" ht="30" customHeight="1" x14ac:dyDescent="0.25">
      <c r="A127" s="154" t="s">
        <v>610</v>
      </c>
      <c r="B127" s="202" t="s">
        <v>448</v>
      </c>
    </row>
    <row r="128" spans="1:2" s="209" customFormat="1" x14ac:dyDescent="0.25">
      <c r="A128" s="154" t="s">
        <v>611</v>
      </c>
      <c r="B128" s="202" t="s">
        <v>448</v>
      </c>
    </row>
    <row r="129" spans="1:2" s="209" customFormat="1" x14ac:dyDescent="0.25">
      <c r="A129" s="154" t="s">
        <v>612</v>
      </c>
      <c r="B129" s="202" t="s">
        <v>448</v>
      </c>
    </row>
    <row r="130" spans="1:2" s="209" customFormat="1" ht="25.5" x14ac:dyDescent="0.25">
      <c r="A130" s="154" t="s">
        <v>613</v>
      </c>
      <c r="B130" s="211" t="s">
        <v>620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2023-04-19T08:45:13Z</dcterms:modified>
</cp:coreProperties>
</file>